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5 Комиссия по разработке ТПОМС на 2025 год\Протокол 9_Vмо 2025, ТПОМС 2025\Приложение к Протоколу_9\"/>
    </mc:Choice>
  </mc:AlternateContent>
  <bookViews>
    <workbookView xWindow="0" yWindow="0" windowWidth="28800" windowHeight="11835"/>
  </bookViews>
  <sheets>
    <sheet name="изменения" sheetId="1" r:id="rId1"/>
  </sheets>
  <externalReferences>
    <externalReference r:id="rId2"/>
    <externalReference r:id="rId3"/>
    <externalReference r:id="rId4"/>
    <externalReference r:id="rId5"/>
  </externalReferences>
  <definedNames>
    <definedName name="Database" localSheetId="0">#REF!</definedName>
    <definedName name="Database">#REF!</definedName>
    <definedName name="Kbcn" localSheetId="0">#REF!</definedName>
    <definedName name="Kbcn">#REF!</definedName>
    <definedName name="res2_range" localSheetId="0">#REF!</definedName>
    <definedName name="res2_range">#REF!</definedName>
    <definedName name="XLRPARAMS_ISP_FIO" hidden="1">[4]XLR_NoRangeSheet!$B$6</definedName>
    <definedName name="XLRPARAMS_MP_NAME" hidden="1">[4]XLR_NoRangeSheet!$D$6</definedName>
    <definedName name="XLRPARAMS_STR_PERIOD" hidden="1">[4]XLR_NoRangeSheet!$C$6</definedName>
    <definedName name="_xlnm.Database" localSheetId="0">#REF!</definedName>
    <definedName name="_xlnm.Database">#REF!</definedName>
    <definedName name="_xlnm.Print_Titles" localSheetId="0">изменения!$A:$B</definedName>
    <definedName name="_xlnm.Print_Area" localSheetId="0">изменения!$A$1:$BK$105</definedName>
    <definedName name="соимость" localSheetId="0">#REF!</definedName>
    <definedName name="соимость">#REF!</definedName>
    <definedName name="ттт" localSheetId="0">#REF!</definedName>
    <definedName name="ттт">#REF!</definedName>
    <definedName name="ЭКО" localSheetId="0">#REF!</definedName>
    <definedName name="ЭКО">#REF!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C104" i="1" l="1"/>
  <c r="Z104" i="1"/>
  <c r="Y104" i="1"/>
  <c r="X104" i="1"/>
  <c r="W104" i="1"/>
  <c r="V104" i="1"/>
  <c r="U104" i="1"/>
  <c r="T104" i="1"/>
  <c r="S104" i="1"/>
  <c r="R104" i="1"/>
  <c r="Q104" i="1"/>
  <c r="P104" i="1"/>
  <c r="O104" i="1"/>
  <c r="N104" i="1"/>
  <c r="M104" i="1"/>
  <c r="L104" i="1"/>
  <c r="K104" i="1"/>
  <c r="J104" i="1"/>
  <c r="I104" i="1"/>
  <c r="H104" i="1"/>
  <c r="G104" i="1"/>
  <c r="F104" i="1"/>
  <c r="E104" i="1"/>
  <c r="D104" i="1"/>
  <c r="C104" i="1"/>
  <c r="AC103" i="1"/>
  <c r="AA103" i="1"/>
  <c r="Z103" i="1"/>
  <c r="Y103" i="1"/>
  <c r="X103" i="1"/>
  <c r="W103" i="1"/>
  <c r="V103" i="1"/>
  <c r="U103" i="1"/>
  <c r="T103" i="1"/>
  <c r="S103" i="1"/>
  <c r="R103" i="1"/>
  <c r="Q103" i="1"/>
  <c r="P103" i="1"/>
  <c r="O103" i="1"/>
  <c r="N103" i="1"/>
  <c r="M103" i="1"/>
  <c r="L103" i="1"/>
  <c r="K103" i="1"/>
  <c r="J103" i="1"/>
  <c r="I103" i="1"/>
  <c r="H103" i="1"/>
  <c r="G103" i="1"/>
  <c r="F103" i="1"/>
  <c r="E103" i="1"/>
  <c r="D103" i="1"/>
  <c r="C103" i="1"/>
  <c r="BL101" i="1"/>
  <c r="BL100" i="1"/>
  <c r="BG100" i="1"/>
  <c r="BE100" i="1"/>
  <c r="BC100" i="1"/>
  <c r="BB100" i="1"/>
  <c r="BA100" i="1"/>
  <c r="AZ100" i="1"/>
  <c r="AU100" i="1"/>
  <c r="AS100" i="1"/>
  <c r="AR100" i="1"/>
  <c r="AQ100" i="1"/>
  <c r="AO100" i="1"/>
  <c r="AL100" i="1"/>
  <c r="AE100" i="1"/>
  <c r="AB100" i="1"/>
  <c r="AD100" i="1" s="1"/>
  <c r="BL99" i="1"/>
  <c r="AO99" i="1"/>
  <c r="BL98" i="1"/>
  <c r="AY98" i="1"/>
  <c r="AV98" i="1"/>
  <c r="AV99" i="1" s="1"/>
  <c r="AV101" i="1" s="1"/>
  <c r="AO98" i="1"/>
  <c r="AJ98" i="1"/>
  <c r="AI98" i="1"/>
  <c r="AH98" i="1"/>
  <c r="AG98" i="1"/>
  <c r="AF98" i="1"/>
  <c r="AC98" i="1"/>
  <c r="AA98" i="1"/>
  <c r="Z98" i="1"/>
  <c r="Y98" i="1"/>
  <c r="X98" i="1"/>
  <c r="W98" i="1"/>
  <c r="V98" i="1"/>
  <c r="U98" i="1"/>
  <c r="T98" i="1"/>
  <c r="S98" i="1"/>
  <c r="R98" i="1"/>
  <c r="Q98" i="1"/>
  <c r="P98" i="1"/>
  <c r="O98" i="1"/>
  <c r="N98" i="1"/>
  <c r="M98" i="1"/>
  <c r="L98" i="1"/>
  <c r="K98" i="1"/>
  <c r="J98" i="1"/>
  <c r="I98" i="1"/>
  <c r="H98" i="1"/>
  <c r="G98" i="1"/>
  <c r="F98" i="1"/>
  <c r="E98" i="1"/>
  <c r="D98" i="1"/>
  <c r="C98" i="1"/>
  <c r="BL97" i="1"/>
  <c r="BG97" i="1"/>
  <c r="BB97" i="1"/>
  <c r="BA97" i="1"/>
  <c r="BC97" i="1" s="1"/>
  <c r="BE97" i="1" s="1"/>
  <c r="AZ97" i="1"/>
  <c r="AX97" i="1"/>
  <c r="AU97" i="1"/>
  <c r="AS97" i="1"/>
  <c r="AR97" i="1"/>
  <c r="AQ97" i="1"/>
  <c r="AL97" i="1"/>
  <c r="AE97" i="1"/>
  <c r="AB97" i="1"/>
  <c r="AD97" i="1" s="1"/>
  <c r="BL96" i="1"/>
  <c r="BG96" i="1"/>
  <c r="BC96" i="1"/>
  <c r="BE96" i="1" s="1"/>
  <c r="BB96" i="1"/>
  <c r="BA96" i="1"/>
  <c r="AZ96" i="1"/>
  <c r="AX96" i="1"/>
  <c r="AU96" i="1"/>
  <c r="AS96" i="1"/>
  <c r="AR96" i="1"/>
  <c r="AQ96" i="1"/>
  <c r="AL96" i="1"/>
  <c r="AE96" i="1"/>
  <c r="AD96" i="1"/>
  <c r="AB96" i="1"/>
  <c r="BL95" i="1"/>
  <c r="BH95" i="1"/>
  <c r="BG95" i="1"/>
  <c r="BC95" i="1"/>
  <c r="BE95" i="1" s="1"/>
  <c r="BA95" i="1"/>
  <c r="AZ95" i="1"/>
  <c r="BB95" i="1" s="1"/>
  <c r="AX95" i="1"/>
  <c r="AS95" i="1"/>
  <c r="AR95" i="1"/>
  <c r="AU95" i="1" s="1"/>
  <c r="AQ95" i="1"/>
  <c r="AL95" i="1"/>
  <c r="AE95" i="1"/>
  <c r="AB95" i="1"/>
  <c r="AD95" i="1" s="1"/>
  <c r="AK95" i="1" s="1"/>
  <c r="BL94" i="1"/>
  <c r="BG94" i="1"/>
  <c r="BA94" i="1"/>
  <c r="BC94" i="1" s="1"/>
  <c r="BE94" i="1" s="1"/>
  <c r="AZ94" i="1"/>
  <c r="BB94" i="1" s="1"/>
  <c r="AU94" i="1"/>
  <c r="AS94" i="1"/>
  <c r="AR94" i="1"/>
  <c r="AQ94" i="1"/>
  <c r="AO94" i="1"/>
  <c r="AM94" i="1"/>
  <c r="AX94" i="1" s="1"/>
  <c r="AL94" i="1"/>
  <c r="AE94" i="1"/>
  <c r="AD94" i="1"/>
  <c r="AB94" i="1"/>
  <c r="BL93" i="1"/>
  <c r="BG93" i="1"/>
  <c r="BC93" i="1"/>
  <c r="BE93" i="1" s="1"/>
  <c r="BA93" i="1"/>
  <c r="AZ93" i="1"/>
  <c r="BB93" i="1" s="1"/>
  <c r="AS93" i="1"/>
  <c r="AR93" i="1"/>
  <c r="AU93" i="1" s="1"/>
  <c r="AQ93" i="1"/>
  <c r="AO93" i="1"/>
  <c r="AL93" i="1"/>
  <c r="AE93" i="1"/>
  <c r="AB93" i="1"/>
  <c r="AD93" i="1" s="1"/>
  <c r="BL92" i="1"/>
  <c r="BG92" i="1"/>
  <c r="BC92" i="1"/>
  <c r="BE92" i="1" s="1"/>
  <c r="BB92" i="1"/>
  <c r="BA92" i="1"/>
  <c r="AZ92" i="1"/>
  <c r="AU92" i="1"/>
  <c r="AS92" i="1"/>
  <c r="AR92" i="1"/>
  <c r="AQ92" i="1"/>
  <c r="AO92" i="1"/>
  <c r="AL92" i="1"/>
  <c r="AE92" i="1"/>
  <c r="AB92" i="1"/>
  <c r="AD92" i="1" s="1"/>
  <c r="BL91" i="1"/>
  <c r="BG91" i="1"/>
  <c r="BB91" i="1"/>
  <c r="BA91" i="1"/>
  <c r="BC91" i="1" s="1"/>
  <c r="BE91" i="1" s="1"/>
  <c r="AZ91" i="1"/>
  <c r="AU91" i="1"/>
  <c r="AS91" i="1"/>
  <c r="AR91" i="1"/>
  <c r="AQ91" i="1"/>
  <c r="AO91" i="1"/>
  <c r="AL91" i="1"/>
  <c r="AE91" i="1"/>
  <c r="AB91" i="1"/>
  <c r="AD91" i="1" s="1"/>
  <c r="BL90" i="1"/>
  <c r="BG90" i="1"/>
  <c r="BA90" i="1"/>
  <c r="BC90" i="1" s="1"/>
  <c r="BE90" i="1" s="1"/>
  <c r="AZ90" i="1"/>
  <c r="BB90" i="1" s="1"/>
  <c r="AW90" i="1"/>
  <c r="AU90" i="1"/>
  <c r="AS90" i="1"/>
  <c r="AR90" i="1"/>
  <c r="AQ90" i="1"/>
  <c r="AO90" i="1"/>
  <c r="AL90" i="1"/>
  <c r="AE90" i="1"/>
  <c r="AB90" i="1"/>
  <c r="AD90" i="1" s="1"/>
  <c r="BL89" i="1"/>
  <c r="BG89" i="1"/>
  <c r="BA89" i="1"/>
  <c r="BC89" i="1" s="1"/>
  <c r="BE89" i="1" s="1"/>
  <c r="AZ89" i="1"/>
  <c r="BB89" i="1" s="1"/>
  <c r="AU89" i="1"/>
  <c r="AS89" i="1"/>
  <c r="AR89" i="1"/>
  <c r="AQ89" i="1"/>
  <c r="AO89" i="1"/>
  <c r="AM89" i="1"/>
  <c r="AX89" i="1" s="1"/>
  <c r="AL89" i="1"/>
  <c r="AE89" i="1"/>
  <c r="AD89" i="1"/>
  <c r="AB89" i="1"/>
  <c r="BL88" i="1"/>
  <c r="BG88" i="1"/>
  <c r="BC88" i="1"/>
  <c r="BE88" i="1" s="1"/>
  <c r="BA88" i="1"/>
  <c r="AZ88" i="1"/>
  <c r="BB88" i="1" s="1"/>
  <c r="AS88" i="1"/>
  <c r="AR88" i="1"/>
  <c r="AU88" i="1" s="1"/>
  <c r="AQ88" i="1"/>
  <c r="AO88" i="1"/>
  <c r="AL88" i="1"/>
  <c r="AE88" i="1"/>
  <c r="AB88" i="1"/>
  <c r="AD88" i="1" s="1"/>
  <c r="BL87" i="1"/>
  <c r="BG87" i="1"/>
  <c r="BC87" i="1"/>
  <c r="BE87" i="1" s="1"/>
  <c r="BB87" i="1"/>
  <c r="BA87" i="1"/>
  <c r="AZ87" i="1"/>
  <c r="AW87" i="1"/>
  <c r="AS87" i="1"/>
  <c r="AR87" i="1"/>
  <c r="AU87" i="1" s="1"/>
  <c r="AQ87" i="1"/>
  <c r="AO87" i="1"/>
  <c r="AL87" i="1"/>
  <c r="AE87" i="1"/>
  <c r="AB87" i="1"/>
  <c r="AD87" i="1" s="1"/>
  <c r="BL86" i="1"/>
  <c r="BG86" i="1"/>
  <c r="BC86" i="1"/>
  <c r="BE86" i="1" s="1"/>
  <c r="BB86" i="1"/>
  <c r="BA86" i="1"/>
  <c r="AZ86" i="1"/>
  <c r="AU86" i="1"/>
  <c r="AS86" i="1"/>
  <c r="AR86" i="1"/>
  <c r="AQ86" i="1"/>
  <c r="AO86" i="1"/>
  <c r="AL86" i="1"/>
  <c r="AE86" i="1"/>
  <c r="AB86" i="1"/>
  <c r="AD86" i="1" s="1"/>
  <c r="BL85" i="1"/>
  <c r="BG85" i="1"/>
  <c r="BB85" i="1"/>
  <c r="BA85" i="1"/>
  <c r="BC85" i="1" s="1"/>
  <c r="BE85" i="1" s="1"/>
  <c r="AZ85" i="1"/>
  <c r="AU85" i="1"/>
  <c r="AS85" i="1"/>
  <c r="AR85" i="1"/>
  <c r="AQ85" i="1"/>
  <c r="AO85" i="1"/>
  <c r="AL85" i="1"/>
  <c r="AE85" i="1"/>
  <c r="AB85" i="1"/>
  <c r="AD85" i="1" s="1"/>
  <c r="BL84" i="1"/>
  <c r="BG84" i="1"/>
  <c r="BE84" i="1"/>
  <c r="BA84" i="1"/>
  <c r="BC84" i="1" s="1"/>
  <c r="AZ84" i="1"/>
  <c r="BB84" i="1" s="1"/>
  <c r="AS84" i="1"/>
  <c r="AR84" i="1"/>
  <c r="AU84" i="1" s="1"/>
  <c r="AQ84" i="1"/>
  <c r="AO84" i="1"/>
  <c r="AL84" i="1"/>
  <c r="AE84" i="1"/>
  <c r="AB84" i="1"/>
  <c r="AD84" i="1" s="1"/>
  <c r="BL83" i="1"/>
  <c r="BG83" i="1"/>
  <c r="BB83" i="1"/>
  <c r="BA83" i="1"/>
  <c r="BC83" i="1" s="1"/>
  <c r="BE83" i="1" s="1"/>
  <c r="AZ83" i="1"/>
  <c r="AW83" i="1"/>
  <c r="AS83" i="1"/>
  <c r="AR83" i="1"/>
  <c r="AU83" i="1" s="1"/>
  <c r="AQ83" i="1"/>
  <c r="AO83" i="1"/>
  <c r="AL83" i="1"/>
  <c r="AE83" i="1"/>
  <c r="AB83" i="1"/>
  <c r="AD83" i="1" s="1"/>
  <c r="BL82" i="1"/>
  <c r="BG82" i="1"/>
  <c r="BB82" i="1"/>
  <c r="BA82" i="1"/>
  <c r="BC82" i="1" s="1"/>
  <c r="BE82" i="1" s="1"/>
  <c r="AZ82" i="1"/>
  <c r="AW82" i="1"/>
  <c r="AS82" i="1"/>
  <c r="AR82" i="1"/>
  <c r="AU82" i="1" s="1"/>
  <c r="AQ82" i="1"/>
  <c r="AO82" i="1"/>
  <c r="AL82" i="1"/>
  <c r="AE82" i="1"/>
  <c r="AB82" i="1"/>
  <c r="AD82" i="1" s="1"/>
  <c r="BL81" i="1"/>
  <c r="BG81" i="1"/>
  <c r="BB81" i="1"/>
  <c r="BA81" i="1"/>
  <c r="BC81" i="1" s="1"/>
  <c r="BE81" i="1" s="1"/>
  <c r="AZ81" i="1"/>
  <c r="AW81" i="1"/>
  <c r="AS81" i="1"/>
  <c r="AR81" i="1"/>
  <c r="AU81" i="1" s="1"/>
  <c r="AQ81" i="1"/>
  <c r="AO81" i="1"/>
  <c r="AL81" i="1"/>
  <c r="AE81" i="1"/>
  <c r="AB81" i="1"/>
  <c r="AD81" i="1" s="1"/>
  <c r="BL80" i="1"/>
  <c r="BG80" i="1"/>
  <c r="BB80" i="1"/>
  <c r="BA80" i="1"/>
  <c r="BC80" i="1" s="1"/>
  <c r="BE80" i="1" s="1"/>
  <c r="AZ80" i="1"/>
  <c r="AW80" i="1"/>
  <c r="AS80" i="1"/>
  <c r="AR80" i="1"/>
  <c r="AU80" i="1" s="1"/>
  <c r="AQ80" i="1"/>
  <c r="AO80" i="1"/>
  <c r="AL80" i="1"/>
  <c r="AE80" i="1"/>
  <c r="AB80" i="1"/>
  <c r="AD80" i="1" s="1"/>
  <c r="BL79" i="1"/>
  <c r="BG79" i="1"/>
  <c r="BB79" i="1"/>
  <c r="BA79" i="1"/>
  <c r="BC79" i="1" s="1"/>
  <c r="BE79" i="1" s="1"/>
  <c r="AZ79" i="1"/>
  <c r="AU79" i="1"/>
  <c r="AS79" i="1"/>
  <c r="AR79" i="1"/>
  <c r="AQ79" i="1"/>
  <c r="AO79" i="1"/>
  <c r="AL79" i="1"/>
  <c r="AE79" i="1"/>
  <c r="AB79" i="1"/>
  <c r="AD79" i="1" s="1"/>
  <c r="BL78" i="1"/>
  <c r="BG78" i="1"/>
  <c r="BA78" i="1"/>
  <c r="BC78" i="1" s="1"/>
  <c r="BE78" i="1" s="1"/>
  <c r="AZ78" i="1"/>
  <c r="BB78" i="1" s="1"/>
  <c r="AU78" i="1"/>
  <c r="AS78" i="1"/>
  <c r="AR78" i="1"/>
  <c r="AQ78" i="1"/>
  <c r="AO78" i="1"/>
  <c r="AL78" i="1"/>
  <c r="AE78" i="1"/>
  <c r="AD78" i="1"/>
  <c r="AM78" i="1" s="1"/>
  <c r="AX78" i="1" s="1"/>
  <c r="AB78" i="1"/>
  <c r="BL77" i="1"/>
  <c r="BG77" i="1"/>
  <c r="BC77" i="1"/>
  <c r="BE77" i="1" s="1"/>
  <c r="BA77" i="1"/>
  <c r="AZ77" i="1"/>
  <c r="BB77" i="1" s="1"/>
  <c r="AS77" i="1"/>
  <c r="AR77" i="1"/>
  <c r="AU77" i="1" s="1"/>
  <c r="AQ77" i="1"/>
  <c r="AO77" i="1"/>
  <c r="AM77" i="1"/>
  <c r="AX77" i="1" s="1"/>
  <c r="AL77" i="1"/>
  <c r="AE77" i="1"/>
  <c r="AD77" i="1"/>
  <c r="AB77" i="1"/>
  <c r="BL76" i="1"/>
  <c r="BG76" i="1"/>
  <c r="BC76" i="1"/>
  <c r="BE76" i="1" s="1"/>
  <c r="BB76" i="1"/>
  <c r="BA76" i="1"/>
  <c r="AZ76" i="1"/>
  <c r="AW76" i="1"/>
  <c r="AS76" i="1"/>
  <c r="AR76" i="1"/>
  <c r="AU76" i="1" s="1"/>
  <c r="AQ76" i="1"/>
  <c r="AO76" i="1"/>
  <c r="AL76" i="1"/>
  <c r="AE76" i="1"/>
  <c r="AD76" i="1"/>
  <c r="AB76" i="1"/>
  <c r="BL75" i="1"/>
  <c r="BH75" i="1"/>
  <c r="BG75" i="1"/>
  <c r="BC75" i="1"/>
  <c r="BE75" i="1" s="1"/>
  <c r="BB75" i="1"/>
  <c r="BA75" i="1"/>
  <c r="AZ75" i="1"/>
  <c r="AW75" i="1"/>
  <c r="AS75" i="1"/>
  <c r="AR75" i="1"/>
  <c r="AU75" i="1" s="1"/>
  <c r="AQ75" i="1"/>
  <c r="AO75" i="1"/>
  <c r="AM75" i="1"/>
  <c r="AX75" i="1" s="1"/>
  <c r="AL75" i="1"/>
  <c r="AE75" i="1"/>
  <c r="AD75" i="1"/>
  <c r="AK75" i="1" s="1"/>
  <c r="AB75" i="1"/>
  <c r="BL74" i="1"/>
  <c r="BG74" i="1"/>
  <c r="BC74" i="1"/>
  <c r="BE74" i="1" s="1"/>
  <c r="BB74" i="1"/>
  <c r="BA74" i="1"/>
  <c r="AZ74" i="1"/>
  <c r="AW74" i="1"/>
  <c r="AS74" i="1"/>
  <c r="AR74" i="1"/>
  <c r="AU74" i="1" s="1"/>
  <c r="AQ74" i="1"/>
  <c r="AO74" i="1"/>
  <c r="AL74" i="1"/>
  <c r="AE74" i="1"/>
  <c r="AD74" i="1"/>
  <c r="AB74" i="1"/>
  <c r="BL73" i="1"/>
  <c r="BG73" i="1"/>
  <c r="BH73" i="1" s="1"/>
  <c r="BC73" i="1"/>
  <c r="BE73" i="1" s="1"/>
  <c r="BB73" i="1"/>
  <c r="BA73" i="1"/>
  <c r="AZ73" i="1"/>
  <c r="AW73" i="1"/>
  <c r="AS73" i="1"/>
  <c r="AR73" i="1"/>
  <c r="AU73" i="1" s="1"/>
  <c r="AQ73" i="1"/>
  <c r="AO73" i="1"/>
  <c r="AM73" i="1"/>
  <c r="AX73" i="1" s="1"/>
  <c r="AL73" i="1"/>
  <c r="AE73" i="1"/>
  <c r="AB73" i="1"/>
  <c r="AD73" i="1" s="1"/>
  <c r="AK73" i="1" s="1"/>
  <c r="BL72" i="1"/>
  <c r="BG72" i="1"/>
  <c r="BC72" i="1"/>
  <c r="BE72" i="1" s="1"/>
  <c r="BB72" i="1"/>
  <c r="BA72" i="1"/>
  <c r="AZ72" i="1"/>
  <c r="AU72" i="1"/>
  <c r="AS72" i="1"/>
  <c r="AR72" i="1"/>
  <c r="AQ72" i="1"/>
  <c r="AO72" i="1"/>
  <c r="AL72" i="1"/>
  <c r="AE72" i="1"/>
  <c r="AB72" i="1"/>
  <c r="AD72" i="1" s="1"/>
  <c r="BL71" i="1"/>
  <c r="BG71" i="1"/>
  <c r="BE71" i="1"/>
  <c r="BB71" i="1"/>
  <c r="BA71" i="1"/>
  <c r="BC71" i="1" s="1"/>
  <c r="AZ71" i="1"/>
  <c r="AU71" i="1"/>
  <c r="AS71" i="1"/>
  <c r="AR71" i="1"/>
  <c r="AQ71" i="1"/>
  <c r="AO71" i="1"/>
  <c r="AL71" i="1"/>
  <c r="AE71" i="1"/>
  <c r="AK71" i="1" s="1"/>
  <c r="AD71" i="1"/>
  <c r="AM71" i="1" s="1"/>
  <c r="AX71" i="1" s="1"/>
  <c r="AB71" i="1"/>
  <c r="BL70" i="1"/>
  <c r="BG70" i="1"/>
  <c r="BA70" i="1"/>
  <c r="BC70" i="1" s="1"/>
  <c r="BE70" i="1" s="1"/>
  <c r="AZ70" i="1"/>
  <c r="BB70" i="1" s="1"/>
  <c r="AS70" i="1"/>
  <c r="AR70" i="1"/>
  <c r="AU70" i="1" s="1"/>
  <c r="AQ70" i="1"/>
  <c r="AO70" i="1"/>
  <c r="AM70" i="1"/>
  <c r="AX70" i="1" s="1"/>
  <c r="AL70" i="1"/>
  <c r="AE70" i="1"/>
  <c r="AD70" i="1"/>
  <c r="AB70" i="1"/>
  <c r="BL69" i="1"/>
  <c r="BG69" i="1"/>
  <c r="BC69" i="1"/>
  <c r="BE69" i="1" s="1"/>
  <c r="BA69" i="1"/>
  <c r="AZ69" i="1"/>
  <c r="BB69" i="1" s="1"/>
  <c r="AS69" i="1"/>
  <c r="AR69" i="1"/>
  <c r="AU69" i="1" s="1"/>
  <c r="AQ69" i="1"/>
  <c r="AO69" i="1"/>
  <c r="AL69" i="1"/>
  <c r="AE69" i="1"/>
  <c r="AD69" i="1"/>
  <c r="AM69" i="1" s="1"/>
  <c r="AX69" i="1" s="1"/>
  <c r="AB69" i="1"/>
  <c r="BL68" i="1"/>
  <c r="BG68" i="1"/>
  <c r="BC68" i="1"/>
  <c r="BE68" i="1" s="1"/>
  <c r="BB68" i="1"/>
  <c r="BA68" i="1"/>
  <c r="AZ68" i="1"/>
  <c r="AS68" i="1"/>
  <c r="AR68" i="1"/>
  <c r="AU68" i="1" s="1"/>
  <c r="AQ68" i="1"/>
  <c r="AO68" i="1"/>
  <c r="AL68" i="1"/>
  <c r="AK68" i="1"/>
  <c r="AE68" i="1"/>
  <c r="AB68" i="1"/>
  <c r="AD68" i="1" s="1"/>
  <c r="BH68" i="1" s="1"/>
  <c r="BL67" i="1"/>
  <c r="BG67" i="1"/>
  <c r="BE67" i="1"/>
  <c r="BB67" i="1"/>
  <c r="BA67" i="1"/>
  <c r="BC67" i="1" s="1"/>
  <c r="AZ67" i="1"/>
  <c r="AW67" i="1"/>
  <c r="AS67" i="1"/>
  <c r="AR67" i="1"/>
  <c r="AU67" i="1" s="1"/>
  <c r="AQ67" i="1"/>
  <c r="AO67" i="1"/>
  <c r="AL67" i="1"/>
  <c r="AK67" i="1"/>
  <c r="AE67" i="1"/>
  <c r="AB67" i="1"/>
  <c r="AD67" i="1" s="1"/>
  <c r="BL66" i="1"/>
  <c r="BG66" i="1"/>
  <c r="BB66" i="1"/>
  <c r="BA66" i="1"/>
  <c r="BC66" i="1" s="1"/>
  <c r="BE66" i="1" s="1"/>
  <c r="AZ66" i="1"/>
  <c r="AW66" i="1"/>
  <c r="AU66" i="1"/>
  <c r="AS66" i="1"/>
  <c r="AR66" i="1"/>
  <c r="AQ66" i="1"/>
  <c r="AO66" i="1"/>
  <c r="AL66" i="1"/>
  <c r="AE66" i="1"/>
  <c r="AD66" i="1"/>
  <c r="AB66" i="1"/>
  <c r="BL65" i="1"/>
  <c r="BG65" i="1"/>
  <c r="BC65" i="1"/>
  <c r="BE65" i="1" s="1"/>
  <c r="BA65" i="1"/>
  <c r="AZ65" i="1"/>
  <c r="BB65" i="1" s="1"/>
  <c r="AU65" i="1"/>
  <c r="AS65" i="1"/>
  <c r="AR65" i="1"/>
  <c r="AQ65" i="1"/>
  <c r="AO65" i="1"/>
  <c r="AM65" i="1"/>
  <c r="AL65" i="1"/>
  <c r="AE65" i="1"/>
  <c r="AD65" i="1"/>
  <c r="AB65" i="1"/>
  <c r="BL64" i="1"/>
  <c r="BG64" i="1"/>
  <c r="BC64" i="1"/>
  <c r="BE64" i="1" s="1"/>
  <c r="BA64" i="1"/>
  <c r="AZ64" i="1"/>
  <c r="BB64" i="1" s="1"/>
  <c r="AW64" i="1"/>
  <c r="AU64" i="1"/>
  <c r="AS64" i="1"/>
  <c r="AR64" i="1"/>
  <c r="AQ64" i="1"/>
  <c r="AO64" i="1"/>
  <c r="AL64" i="1"/>
  <c r="AE64" i="1"/>
  <c r="AD64" i="1"/>
  <c r="AK64" i="1" s="1"/>
  <c r="BI64" i="1" s="1"/>
  <c r="AB64" i="1"/>
  <c r="BL63" i="1"/>
  <c r="BG63" i="1"/>
  <c r="BC63" i="1"/>
  <c r="BE63" i="1" s="1"/>
  <c r="BA63" i="1"/>
  <c r="AZ63" i="1"/>
  <c r="BB63" i="1" s="1"/>
  <c r="AY63" i="1"/>
  <c r="AY99" i="1" s="1"/>
  <c r="AY101" i="1" s="1"/>
  <c r="AU63" i="1"/>
  <c r="AS63" i="1"/>
  <c r="AR63" i="1"/>
  <c r="AQ63" i="1"/>
  <c r="AO63" i="1"/>
  <c r="AL63" i="1"/>
  <c r="AE63" i="1"/>
  <c r="AB63" i="1"/>
  <c r="AD63" i="1" s="1"/>
  <c r="AM63" i="1" s="1"/>
  <c r="BL62" i="1"/>
  <c r="BG62" i="1"/>
  <c r="BE62" i="1"/>
  <c r="BA62" i="1"/>
  <c r="BC62" i="1" s="1"/>
  <c r="AZ62" i="1"/>
  <c r="BB62" i="1" s="1"/>
  <c r="AW62" i="1"/>
  <c r="AU62" i="1"/>
  <c r="AS62" i="1"/>
  <c r="AR62" i="1"/>
  <c r="AQ62" i="1"/>
  <c r="AO62" i="1"/>
  <c r="AL62" i="1"/>
  <c r="AK62" i="1"/>
  <c r="BI62" i="1" s="1"/>
  <c r="AE62" i="1"/>
  <c r="AB62" i="1"/>
  <c r="AD62" i="1" s="1"/>
  <c r="BL61" i="1"/>
  <c r="BG61" i="1"/>
  <c r="BA61" i="1"/>
  <c r="AZ61" i="1"/>
  <c r="AW61" i="1"/>
  <c r="AU61" i="1"/>
  <c r="AS61" i="1"/>
  <c r="AR61" i="1"/>
  <c r="AQ61" i="1"/>
  <c r="AO61" i="1"/>
  <c r="AO101" i="1" s="1"/>
  <c r="AL61" i="1"/>
  <c r="AE61" i="1"/>
  <c r="AB61" i="1"/>
  <c r="BL60" i="1"/>
  <c r="AY60" i="1"/>
  <c r="AW60" i="1"/>
  <c r="AV60" i="1"/>
  <c r="AJ60" i="1"/>
  <c r="AI60" i="1"/>
  <c r="AH60" i="1"/>
  <c r="AG60" i="1"/>
  <c r="AF60" i="1"/>
  <c r="AE60" i="1"/>
  <c r="AD60" i="1"/>
  <c r="AC60" i="1"/>
  <c r="AA60" i="1"/>
  <c r="Z60" i="1"/>
  <c r="Y60" i="1"/>
  <c r="X60" i="1"/>
  <c r="W60" i="1"/>
  <c r="V60" i="1"/>
  <c r="U60" i="1"/>
  <c r="T60" i="1"/>
  <c r="S60" i="1"/>
  <c r="R60" i="1"/>
  <c r="Q60" i="1"/>
  <c r="P60" i="1"/>
  <c r="O60" i="1"/>
  <c r="N60" i="1"/>
  <c r="M60" i="1"/>
  <c r="L60" i="1"/>
  <c r="K60" i="1"/>
  <c r="J60" i="1"/>
  <c r="I60" i="1"/>
  <c r="H60" i="1"/>
  <c r="G60" i="1"/>
  <c r="F60" i="1"/>
  <c r="E60" i="1"/>
  <c r="D60" i="1"/>
  <c r="C60" i="1"/>
  <c r="AB60" i="1" s="1"/>
  <c r="BL59" i="1"/>
  <c r="BG59" i="1"/>
  <c r="BC59" i="1"/>
  <c r="BE59" i="1" s="1"/>
  <c r="BB59" i="1"/>
  <c r="BA59" i="1"/>
  <c r="AZ59" i="1"/>
  <c r="AW59" i="1"/>
  <c r="AS59" i="1"/>
  <c r="AR59" i="1"/>
  <c r="AU59" i="1" s="1"/>
  <c r="AQ59" i="1"/>
  <c r="AO59" i="1"/>
  <c r="AL59" i="1"/>
  <c r="AE59" i="1"/>
  <c r="AB59" i="1"/>
  <c r="AD59" i="1" s="1"/>
  <c r="BL58" i="1"/>
  <c r="BG58" i="1"/>
  <c r="BA58" i="1"/>
  <c r="BC58" i="1" s="1"/>
  <c r="BE58" i="1" s="1"/>
  <c r="AZ58" i="1"/>
  <c r="BB58" i="1" s="1"/>
  <c r="AW58" i="1"/>
  <c r="AU58" i="1"/>
  <c r="AS58" i="1"/>
  <c r="AR58" i="1"/>
  <c r="AQ58" i="1"/>
  <c r="AO58" i="1"/>
  <c r="AL58" i="1"/>
  <c r="AE58" i="1"/>
  <c r="AB58" i="1"/>
  <c r="AD58" i="1" s="1"/>
  <c r="AK58" i="1" s="1"/>
  <c r="BL57" i="1"/>
  <c r="BG57" i="1"/>
  <c r="BC57" i="1"/>
  <c r="BE57" i="1" s="1"/>
  <c r="BB57" i="1"/>
  <c r="BA57" i="1"/>
  <c r="AZ57" i="1"/>
  <c r="AW57" i="1"/>
  <c r="AS57" i="1"/>
  <c r="AS60" i="1" s="1"/>
  <c r="AR57" i="1"/>
  <c r="AU57" i="1" s="1"/>
  <c r="AQ57" i="1"/>
  <c r="AO57" i="1"/>
  <c r="AL57" i="1"/>
  <c r="AE57" i="1"/>
  <c r="AB57" i="1"/>
  <c r="AD57" i="1" s="1"/>
  <c r="BL56" i="1"/>
  <c r="BJ56" i="1"/>
  <c r="BJ57" i="1" s="1"/>
  <c r="BJ58" i="1" s="1"/>
  <c r="BJ59" i="1" s="1"/>
  <c r="BG56" i="1"/>
  <c r="BE56" i="1"/>
  <c r="BA56" i="1"/>
  <c r="BC56" i="1" s="1"/>
  <c r="AZ56" i="1"/>
  <c r="BB56" i="1" s="1"/>
  <c r="AW56" i="1"/>
  <c r="AU56" i="1"/>
  <c r="AS56" i="1"/>
  <c r="AR56" i="1"/>
  <c r="AQ56" i="1"/>
  <c r="AO56" i="1"/>
  <c r="AL56" i="1"/>
  <c r="AE56" i="1"/>
  <c r="AK56" i="1" s="1"/>
  <c r="AB56" i="1"/>
  <c r="AD56" i="1" s="1"/>
  <c r="A56" i="1"/>
  <c r="A57" i="1" s="1"/>
  <c r="A58" i="1" s="1"/>
  <c r="A59" i="1" s="1"/>
  <c r="BL55" i="1"/>
  <c r="BG55" i="1"/>
  <c r="BG60" i="1" s="1"/>
  <c r="BB55" i="1"/>
  <c r="BB60" i="1" s="1"/>
  <c r="BA55" i="1"/>
  <c r="BC55" i="1" s="1"/>
  <c r="BE55" i="1" s="1"/>
  <c r="BE60" i="1" s="1"/>
  <c r="AZ55" i="1"/>
  <c r="AW55" i="1"/>
  <c r="AS55" i="1"/>
  <c r="AR55" i="1"/>
  <c r="AU55" i="1" s="1"/>
  <c r="AU60" i="1" s="1"/>
  <c r="AQ55" i="1"/>
  <c r="AO55" i="1"/>
  <c r="AO60" i="1" s="1"/>
  <c r="AL55" i="1"/>
  <c r="AL60" i="1" s="1"/>
  <c r="AE55" i="1"/>
  <c r="AB55" i="1"/>
  <c r="AD55" i="1" s="1"/>
  <c r="AK55" i="1" s="1"/>
  <c r="BL54" i="1"/>
  <c r="BA54" i="1"/>
  <c r="AY54" i="1"/>
  <c r="AV54" i="1"/>
  <c r="AQ54" i="1"/>
  <c r="AO54" i="1"/>
  <c r="AJ54" i="1"/>
  <c r="AI54" i="1"/>
  <c r="AH54" i="1"/>
  <c r="AG54" i="1"/>
  <c r="AF54" i="1"/>
  <c r="AE54" i="1"/>
  <c r="AC54" i="1"/>
  <c r="AA54" i="1"/>
  <c r="Z54" i="1"/>
  <c r="Y54" i="1"/>
  <c r="X54" i="1"/>
  <c r="W54" i="1"/>
  <c r="V54" i="1"/>
  <c r="U54" i="1"/>
  <c r="T54" i="1"/>
  <c r="S54" i="1"/>
  <c r="R54" i="1"/>
  <c r="Q54" i="1"/>
  <c r="P54" i="1"/>
  <c r="O54" i="1"/>
  <c r="N54" i="1"/>
  <c r="M54" i="1"/>
  <c r="L54" i="1"/>
  <c r="K54" i="1"/>
  <c r="J54" i="1"/>
  <c r="I54" i="1"/>
  <c r="H54" i="1"/>
  <c r="G54" i="1"/>
  <c r="F54" i="1"/>
  <c r="E54" i="1"/>
  <c r="D54" i="1"/>
  <c r="AB54" i="1" s="1"/>
  <c r="AD54" i="1" s="1"/>
  <c r="C54" i="1"/>
  <c r="BL53" i="1"/>
  <c r="BG53" i="1"/>
  <c r="BG54" i="1" s="1"/>
  <c r="BC53" i="1"/>
  <c r="BB53" i="1"/>
  <c r="BB54" i="1" s="1"/>
  <c r="BA53" i="1"/>
  <c r="AZ53" i="1"/>
  <c r="AZ54" i="1" s="1"/>
  <c r="AW53" i="1"/>
  <c r="AW54" i="1" s="1"/>
  <c r="AS53" i="1"/>
  <c r="AS54" i="1" s="1"/>
  <c r="AR53" i="1"/>
  <c r="AQ53" i="1"/>
  <c r="AO53" i="1"/>
  <c r="AL53" i="1"/>
  <c r="AL54" i="1" s="1"/>
  <c r="AE53" i="1"/>
  <c r="AD53" i="1"/>
  <c r="AK53" i="1" s="1"/>
  <c r="AB53" i="1"/>
  <c r="BL52" i="1"/>
  <c r="AJ52" i="1"/>
  <c r="AJ99" i="1" s="1"/>
  <c r="AJ101" i="1" s="1"/>
  <c r="AI52" i="1"/>
  <c r="AH52" i="1"/>
  <c r="AG52" i="1"/>
  <c r="AG99" i="1" s="1"/>
  <c r="AG101" i="1" s="1"/>
  <c r="AF52" i="1"/>
  <c r="AF99" i="1" s="1"/>
  <c r="AF101" i="1" s="1"/>
  <c r="AE52" i="1"/>
  <c r="AC52" i="1"/>
  <c r="AC99" i="1" s="1"/>
  <c r="AC101" i="1" s="1"/>
  <c r="AC105" i="1" s="1"/>
  <c r="AA52" i="1"/>
  <c r="Z52" i="1"/>
  <c r="Y52" i="1"/>
  <c r="Y99" i="1" s="1"/>
  <c r="Y101" i="1" s="1"/>
  <c r="Y105" i="1" s="1"/>
  <c r="X52" i="1"/>
  <c r="W52" i="1"/>
  <c r="V52" i="1"/>
  <c r="U52" i="1"/>
  <c r="U99" i="1" s="1"/>
  <c r="U101" i="1" s="1"/>
  <c r="T52" i="1"/>
  <c r="S52" i="1"/>
  <c r="R52" i="1"/>
  <c r="Q52" i="1"/>
  <c r="Q99" i="1" s="1"/>
  <c r="Q101" i="1" s="1"/>
  <c r="Q105" i="1" s="1"/>
  <c r="P52" i="1"/>
  <c r="O52" i="1"/>
  <c r="N52" i="1"/>
  <c r="M52" i="1"/>
  <c r="M99" i="1" s="1"/>
  <c r="M101" i="1" s="1"/>
  <c r="M105" i="1" s="1"/>
  <c r="L52" i="1"/>
  <c r="K52" i="1"/>
  <c r="J52" i="1"/>
  <c r="I52" i="1"/>
  <c r="I99" i="1" s="1"/>
  <c r="I101" i="1" s="1"/>
  <c r="I105" i="1" s="1"/>
  <c r="H52" i="1"/>
  <c r="G52" i="1"/>
  <c r="F52" i="1"/>
  <c r="E52" i="1"/>
  <c r="E99" i="1" s="1"/>
  <c r="E101" i="1" s="1"/>
  <c r="E105" i="1" s="1"/>
  <c r="D52" i="1"/>
  <c r="C52" i="1"/>
  <c r="BL51" i="1"/>
  <c r="AY51" i="1"/>
  <c r="AY52" i="1" s="1"/>
  <c r="AV51" i="1"/>
  <c r="AV52" i="1" s="1"/>
  <c r="AJ51" i="1"/>
  <c r="AI51" i="1"/>
  <c r="AH51" i="1"/>
  <c r="AG51" i="1"/>
  <c r="AF51" i="1"/>
  <c r="AE51" i="1"/>
  <c r="AC51" i="1"/>
  <c r="AA51" i="1"/>
  <c r="Z51" i="1"/>
  <c r="Y51" i="1"/>
  <c r="X51" i="1"/>
  <c r="W51" i="1"/>
  <c r="V51" i="1"/>
  <c r="U51" i="1"/>
  <c r="T51" i="1"/>
  <c r="S51" i="1"/>
  <c r="R51" i="1"/>
  <c r="Q51" i="1"/>
  <c r="P51" i="1"/>
  <c r="O51" i="1"/>
  <c r="N51" i="1"/>
  <c r="M51" i="1"/>
  <c r="L51" i="1"/>
  <c r="K51" i="1"/>
  <c r="J51" i="1"/>
  <c r="I51" i="1"/>
  <c r="H51" i="1"/>
  <c r="G51" i="1"/>
  <c r="F51" i="1"/>
  <c r="E51" i="1"/>
  <c r="D51" i="1"/>
  <c r="C51" i="1"/>
  <c r="AB51" i="1" s="1"/>
  <c r="AD51" i="1" s="1"/>
  <c r="BL50" i="1"/>
  <c r="BG50" i="1"/>
  <c r="BE50" i="1"/>
  <c r="BB50" i="1"/>
  <c r="BA50" i="1"/>
  <c r="BC50" i="1" s="1"/>
  <c r="AZ50" i="1"/>
  <c r="AW50" i="1"/>
  <c r="AU50" i="1"/>
  <c r="AS50" i="1"/>
  <c r="AR50" i="1"/>
  <c r="AQ50" i="1"/>
  <c r="AO50" i="1"/>
  <c r="AL50" i="1"/>
  <c r="AE50" i="1"/>
  <c r="AB50" i="1"/>
  <c r="AD50" i="1" s="1"/>
  <c r="AK50" i="1" s="1"/>
  <c r="BL49" i="1"/>
  <c r="BI49" i="1"/>
  <c r="BG49" i="1"/>
  <c r="BC49" i="1"/>
  <c r="BE49" i="1" s="1"/>
  <c r="BA49" i="1"/>
  <c r="AZ49" i="1"/>
  <c r="BB49" i="1" s="1"/>
  <c r="AW49" i="1"/>
  <c r="AU49" i="1"/>
  <c r="AS49" i="1"/>
  <c r="AR49" i="1"/>
  <c r="AQ49" i="1"/>
  <c r="AO49" i="1"/>
  <c r="AL49" i="1"/>
  <c r="AE49" i="1"/>
  <c r="AD49" i="1"/>
  <c r="AK49" i="1" s="1"/>
  <c r="AT49" i="1" s="1"/>
  <c r="AB49" i="1"/>
  <c r="BL48" i="1"/>
  <c r="BG48" i="1"/>
  <c r="BB48" i="1"/>
  <c r="BA48" i="1"/>
  <c r="BC48" i="1" s="1"/>
  <c r="BE48" i="1" s="1"/>
  <c r="AZ48" i="1"/>
  <c r="AW48" i="1"/>
  <c r="AU48" i="1"/>
  <c r="AS48" i="1"/>
  <c r="AR48" i="1"/>
  <c r="AQ48" i="1"/>
  <c r="AO48" i="1"/>
  <c r="AL48" i="1"/>
  <c r="AE48" i="1"/>
  <c r="AB48" i="1"/>
  <c r="AD48" i="1" s="1"/>
  <c r="AK48" i="1" s="1"/>
  <c r="BL47" i="1"/>
  <c r="BH47" i="1"/>
  <c r="BG47" i="1"/>
  <c r="BA47" i="1"/>
  <c r="BC47" i="1" s="1"/>
  <c r="BE47" i="1" s="1"/>
  <c r="AZ47" i="1"/>
  <c r="BB47" i="1" s="1"/>
  <c r="AW47" i="1"/>
  <c r="AU47" i="1"/>
  <c r="AS47" i="1"/>
  <c r="AR47" i="1"/>
  <c r="AQ47" i="1"/>
  <c r="AO47" i="1"/>
  <c r="AL47" i="1"/>
  <c r="AK47" i="1"/>
  <c r="AT47" i="1" s="1"/>
  <c r="AE47" i="1"/>
  <c r="AD47" i="1"/>
  <c r="AM47" i="1" s="1"/>
  <c r="AX47" i="1" s="1"/>
  <c r="AB47" i="1"/>
  <c r="BL46" i="1"/>
  <c r="BG46" i="1"/>
  <c r="BC46" i="1"/>
  <c r="BE46" i="1" s="1"/>
  <c r="BB46" i="1"/>
  <c r="BA46" i="1"/>
  <c r="AZ46" i="1"/>
  <c r="AW46" i="1"/>
  <c r="AU46" i="1"/>
  <c r="AS46" i="1"/>
  <c r="AR46" i="1"/>
  <c r="AQ46" i="1"/>
  <c r="AO46" i="1"/>
  <c r="AL46" i="1"/>
  <c r="AE46" i="1"/>
  <c r="AD46" i="1"/>
  <c r="BH46" i="1" s="1"/>
  <c r="AB46" i="1"/>
  <c r="BL45" i="1"/>
  <c r="BG45" i="1"/>
  <c r="BA45" i="1"/>
  <c r="BC45" i="1" s="1"/>
  <c r="BE45" i="1" s="1"/>
  <c r="AZ45" i="1"/>
  <c r="BB45" i="1" s="1"/>
  <c r="AW45" i="1"/>
  <c r="AU45" i="1"/>
  <c r="AS45" i="1"/>
  <c r="AR45" i="1"/>
  <c r="AQ45" i="1"/>
  <c r="AO45" i="1"/>
  <c r="AL45" i="1"/>
  <c r="AK45" i="1"/>
  <c r="BI45" i="1" s="1"/>
  <c r="AE45" i="1"/>
  <c r="AD45" i="1"/>
  <c r="BH45" i="1" s="1"/>
  <c r="AB45" i="1"/>
  <c r="BL44" i="1"/>
  <c r="BG44" i="1"/>
  <c r="BC44" i="1"/>
  <c r="BE44" i="1" s="1"/>
  <c r="BB44" i="1"/>
  <c r="BA44" i="1"/>
  <c r="AZ44" i="1"/>
  <c r="AW44" i="1"/>
  <c r="AU44" i="1"/>
  <c r="AS44" i="1"/>
  <c r="AR44" i="1"/>
  <c r="AQ44" i="1"/>
  <c r="AO44" i="1"/>
  <c r="AM44" i="1"/>
  <c r="AX44" i="1" s="1"/>
  <c r="AL44" i="1"/>
  <c r="AE44" i="1"/>
  <c r="AD44" i="1"/>
  <c r="AB44" i="1"/>
  <c r="BL43" i="1"/>
  <c r="BG43" i="1"/>
  <c r="BE43" i="1"/>
  <c r="BA43" i="1"/>
  <c r="BC43" i="1" s="1"/>
  <c r="AZ43" i="1"/>
  <c r="BB43" i="1" s="1"/>
  <c r="AW43" i="1"/>
  <c r="AU43" i="1"/>
  <c r="AS43" i="1"/>
  <c r="AR43" i="1"/>
  <c r="AQ43" i="1"/>
  <c r="AO43" i="1"/>
  <c r="AL43" i="1"/>
  <c r="AK43" i="1"/>
  <c r="AE43" i="1"/>
  <c r="AD43" i="1"/>
  <c r="BH43" i="1" s="1"/>
  <c r="AB43" i="1"/>
  <c r="BL42" i="1"/>
  <c r="BG42" i="1"/>
  <c r="BC42" i="1"/>
  <c r="BE42" i="1" s="1"/>
  <c r="BB42" i="1"/>
  <c r="BA42" i="1"/>
  <c r="AZ42" i="1"/>
  <c r="AW42" i="1"/>
  <c r="AU42" i="1"/>
  <c r="AS42" i="1"/>
  <c r="AR42" i="1"/>
  <c r="AQ42" i="1"/>
  <c r="AO42" i="1"/>
  <c r="AL42" i="1"/>
  <c r="AE42" i="1"/>
  <c r="AD42" i="1"/>
  <c r="AK42" i="1" s="1"/>
  <c r="AB42" i="1"/>
  <c r="BL41" i="1"/>
  <c r="BG41" i="1"/>
  <c r="BA41" i="1"/>
  <c r="BC41" i="1" s="1"/>
  <c r="BE41" i="1" s="1"/>
  <c r="AZ41" i="1"/>
  <c r="BB41" i="1" s="1"/>
  <c r="AW41" i="1"/>
  <c r="AU41" i="1"/>
  <c r="AS41" i="1"/>
  <c r="AR41" i="1"/>
  <c r="AQ41" i="1"/>
  <c r="AO41" i="1"/>
  <c r="AL41" i="1"/>
  <c r="AK41" i="1"/>
  <c r="AE41" i="1"/>
  <c r="AD41" i="1"/>
  <c r="BH41" i="1" s="1"/>
  <c r="AB41" i="1"/>
  <c r="BL40" i="1"/>
  <c r="BG40" i="1"/>
  <c r="BC40" i="1"/>
  <c r="BE40" i="1" s="1"/>
  <c r="BB40" i="1"/>
  <c r="BA40" i="1"/>
  <c r="AZ40" i="1"/>
  <c r="AW40" i="1"/>
  <c r="AU40" i="1"/>
  <c r="AS40" i="1"/>
  <c r="AR40" i="1"/>
  <c r="AQ40" i="1"/>
  <c r="AO40" i="1"/>
  <c r="AM40" i="1"/>
  <c r="AX40" i="1" s="1"/>
  <c r="AL40" i="1"/>
  <c r="AE40" i="1"/>
  <c r="AD40" i="1"/>
  <c r="AK40" i="1" s="1"/>
  <c r="AB40" i="1"/>
  <c r="BL39" i="1"/>
  <c r="BG39" i="1"/>
  <c r="BE39" i="1"/>
  <c r="BA39" i="1"/>
  <c r="BC39" i="1" s="1"/>
  <c r="AZ39" i="1"/>
  <c r="BB39" i="1" s="1"/>
  <c r="AW39" i="1"/>
  <c r="AU39" i="1"/>
  <c r="AS39" i="1"/>
  <c r="AR39" i="1"/>
  <c r="AQ39" i="1"/>
  <c r="AO39" i="1"/>
  <c r="AL39" i="1"/>
  <c r="AK39" i="1"/>
  <c r="AE39" i="1"/>
  <c r="AD39" i="1"/>
  <c r="BH39" i="1" s="1"/>
  <c r="AB39" i="1"/>
  <c r="BL38" i="1"/>
  <c r="BH38" i="1"/>
  <c r="BG38" i="1"/>
  <c r="BC38" i="1"/>
  <c r="BE38" i="1" s="1"/>
  <c r="BB38" i="1"/>
  <c r="BA38" i="1"/>
  <c r="AZ38" i="1"/>
  <c r="AW38" i="1"/>
  <c r="AU38" i="1"/>
  <c r="AS38" i="1"/>
  <c r="AR38" i="1"/>
  <c r="AQ38" i="1"/>
  <c r="AO38" i="1"/>
  <c r="AL38" i="1"/>
  <c r="AE38" i="1"/>
  <c r="AD38" i="1"/>
  <c r="AK38" i="1" s="1"/>
  <c r="AB38" i="1"/>
  <c r="BL37" i="1"/>
  <c r="BH37" i="1"/>
  <c r="BG37" i="1"/>
  <c r="BA37" i="1"/>
  <c r="BC37" i="1" s="1"/>
  <c r="BE37" i="1" s="1"/>
  <c r="AZ37" i="1"/>
  <c r="BB37" i="1" s="1"/>
  <c r="AW37" i="1"/>
  <c r="AU37" i="1"/>
  <c r="AS37" i="1"/>
  <c r="AR37" i="1"/>
  <c r="AQ37" i="1"/>
  <c r="AO37" i="1"/>
  <c r="AL37" i="1"/>
  <c r="AE37" i="1"/>
  <c r="AD37" i="1"/>
  <c r="AM37" i="1" s="1"/>
  <c r="AX37" i="1" s="1"/>
  <c r="AB37" i="1"/>
  <c r="BL36" i="1"/>
  <c r="BG36" i="1"/>
  <c r="BE36" i="1"/>
  <c r="BC36" i="1"/>
  <c r="BB36" i="1"/>
  <c r="BA36" i="1"/>
  <c r="AZ36" i="1"/>
  <c r="AW36" i="1"/>
  <c r="AU36" i="1"/>
  <c r="AS36" i="1"/>
  <c r="AR36" i="1"/>
  <c r="AQ36" i="1"/>
  <c r="AO36" i="1"/>
  <c r="AL36" i="1"/>
  <c r="AK36" i="1"/>
  <c r="AE36" i="1"/>
  <c r="AD36" i="1"/>
  <c r="AM36" i="1" s="1"/>
  <c r="AX36" i="1" s="1"/>
  <c r="AB36" i="1"/>
  <c r="BL35" i="1"/>
  <c r="BG35" i="1"/>
  <c r="BC35" i="1"/>
  <c r="BE35" i="1" s="1"/>
  <c r="BA35" i="1"/>
  <c r="AZ35" i="1"/>
  <c r="BB35" i="1" s="1"/>
  <c r="AW35" i="1"/>
  <c r="AU35" i="1"/>
  <c r="AS35" i="1"/>
  <c r="AR35" i="1"/>
  <c r="AQ35" i="1"/>
  <c r="AO35" i="1"/>
  <c r="AL35" i="1"/>
  <c r="AE35" i="1"/>
  <c r="AD35" i="1"/>
  <c r="AK35" i="1" s="1"/>
  <c r="AB35" i="1"/>
  <c r="BL34" i="1"/>
  <c r="BG34" i="1"/>
  <c r="BC34" i="1"/>
  <c r="BE34" i="1" s="1"/>
  <c r="BB34" i="1"/>
  <c r="BA34" i="1"/>
  <c r="AZ34" i="1"/>
  <c r="AW34" i="1"/>
  <c r="AU34" i="1"/>
  <c r="AS34" i="1"/>
  <c r="AR34" i="1"/>
  <c r="AQ34" i="1"/>
  <c r="AO34" i="1"/>
  <c r="AL34" i="1"/>
  <c r="AE34" i="1"/>
  <c r="AD34" i="1"/>
  <c r="AM34" i="1" s="1"/>
  <c r="AX34" i="1" s="1"/>
  <c r="AB34" i="1"/>
  <c r="BL33" i="1"/>
  <c r="BH33" i="1"/>
  <c r="BG33" i="1"/>
  <c r="BA33" i="1"/>
  <c r="BC33" i="1" s="1"/>
  <c r="BE33" i="1" s="1"/>
  <c r="AZ33" i="1"/>
  <c r="BB33" i="1" s="1"/>
  <c r="AW33" i="1"/>
  <c r="AU33" i="1"/>
  <c r="AS33" i="1"/>
  <c r="AR33" i="1"/>
  <c r="AQ33" i="1"/>
  <c r="AO33" i="1"/>
  <c r="AL33" i="1"/>
  <c r="AE33" i="1"/>
  <c r="AD33" i="1"/>
  <c r="AK33" i="1" s="1"/>
  <c r="AB33" i="1"/>
  <c r="BL32" i="1"/>
  <c r="BG32" i="1"/>
  <c r="BE32" i="1"/>
  <c r="BC32" i="1"/>
  <c r="BB32" i="1"/>
  <c r="BA32" i="1"/>
  <c r="AZ32" i="1"/>
  <c r="AW32" i="1"/>
  <c r="AU32" i="1"/>
  <c r="AS32" i="1"/>
  <c r="AR32" i="1"/>
  <c r="AQ32" i="1"/>
  <c r="AO32" i="1"/>
  <c r="AL32" i="1"/>
  <c r="AE32" i="1"/>
  <c r="AD32" i="1"/>
  <c r="BH32" i="1" s="1"/>
  <c r="AB32" i="1"/>
  <c r="BL31" i="1"/>
  <c r="BG31" i="1"/>
  <c r="BC31" i="1"/>
  <c r="BE31" i="1" s="1"/>
  <c r="BA31" i="1"/>
  <c r="AZ31" i="1"/>
  <c r="BB31" i="1" s="1"/>
  <c r="AW31" i="1"/>
  <c r="AU31" i="1"/>
  <c r="AS31" i="1"/>
  <c r="AR31" i="1"/>
  <c r="AQ31" i="1"/>
  <c r="AO31" i="1"/>
  <c r="AL31" i="1"/>
  <c r="AK31" i="1"/>
  <c r="AE31" i="1"/>
  <c r="AD31" i="1"/>
  <c r="AM31" i="1" s="1"/>
  <c r="AX31" i="1" s="1"/>
  <c r="AB31" i="1"/>
  <c r="A31" i="1"/>
  <c r="A32" i="1" s="1"/>
  <c r="A33" i="1" s="1"/>
  <c r="A34" i="1" s="1"/>
  <c r="A35" i="1" s="1"/>
  <c r="A36" i="1" s="1"/>
  <c r="A37" i="1" s="1"/>
  <c r="A38" i="1" s="1"/>
  <c r="A39" i="1" s="1"/>
  <c r="A40" i="1" s="1"/>
  <c r="A41" i="1" s="1"/>
  <c r="A42" i="1" s="1"/>
  <c r="A43" i="1" s="1"/>
  <c r="A44" i="1" s="1"/>
  <c r="A45" i="1" s="1"/>
  <c r="A46" i="1" s="1"/>
  <c r="A47" i="1" s="1"/>
  <c r="A48" i="1" s="1"/>
  <c r="A49" i="1" s="1"/>
  <c r="A50" i="1" s="1"/>
  <c r="BL30" i="1"/>
  <c r="BJ30" i="1"/>
  <c r="BJ31" i="1" s="1"/>
  <c r="BJ32" i="1" s="1"/>
  <c r="BJ33" i="1" s="1"/>
  <c r="BJ34" i="1" s="1"/>
  <c r="BJ35" i="1" s="1"/>
  <c r="BJ36" i="1" s="1"/>
  <c r="BJ37" i="1" s="1"/>
  <c r="BJ38" i="1" s="1"/>
  <c r="BJ39" i="1" s="1"/>
  <c r="BJ40" i="1" s="1"/>
  <c r="BJ41" i="1" s="1"/>
  <c r="BJ42" i="1" s="1"/>
  <c r="BJ43" i="1" s="1"/>
  <c r="BJ44" i="1" s="1"/>
  <c r="BJ45" i="1" s="1"/>
  <c r="BJ46" i="1" s="1"/>
  <c r="BJ47" i="1" s="1"/>
  <c r="BJ48" i="1" s="1"/>
  <c r="BJ49" i="1" s="1"/>
  <c r="BJ50" i="1" s="1"/>
  <c r="BG30" i="1"/>
  <c r="BB30" i="1"/>
  <c r="BA30" i="1"/>
  <c r="BC30" i="1" s="1"/>
  <c r="BE30" i="1" s="1"/>
  <c r="AZ30" i="1"/>
  <c r="AW30" i="1"/>
  <c r="AU30" i="1"/>
  <c r="AS30" i="1"/>
  <c r="AR30" i="1"/>
  <c r="AQ30" i="1"/>
  <c r="AO30" i="1"/>
  <c r="AL30" i="1"/>
  <c r="AE30" i="1"/>
  <c r="AD30" i="1"/>
  <c r="BH30" i="1" s="1"/>
  <c r="AB30" i="1"/>
  <c r="A30" i="1"/>
  <c r="BL29" i="1"/>
  <c r="BG29" i="1"/>
  <c r="BG51" i="1" s="1"/>
  <c r="BC29" i="1"/>
  <c r="BB29" i="1"/>
  <c r="BA29" i="1"/>
  <c r="AZ29" i="1"/>
  <c r="AZ51" i="1" s="1"/>
  <c r="AW29" i="1"/>
  <c r="AW51" i="1" s="1"/>
  <c r="AS29" i="1"/>
  <c r="AR29" i="1"/>
  <c r="AQ29" i="1"/>
  <c r="AQ51" i="1" s="1"/>
  <c r="AO29" i="1"/>
  <c r="AO51" i="1" s="1"/>
  <c r="AL29" i="1"/>
  <c r="AL51" i="1" s="1"/>
  <c r="AE29" i="1"/>
  <c r="AB29" i="1"/>
  <c r="AD29" i="1" s="1"/>
  <c r="BL28" i="1"/>
  <c r="AZ28" i="1"/>
  <c r="AO28" i="1"/>
  <c r="AL28" i="1"/>
  <c r="AJ28" i="1"/>
  <c r="AI28" i="1"/>
  <c r="AH28" i="1"/>
  <c r="AG28" i="1"/>
  <c r="AF28" i="1"/>
  <c r="AC28" i="1"/>
  <c r="AB28" i="1"/>
  <c r="AA28" i="1"/>
  <c r="Z28" i="1"/>
  <c r="Y28" i="1"/>
  <c r="X28" i="1"/>
  <c r="W28" i="1"/>
  <c r="V28" i="1"/>
  <c r="U28" i="1"/>
  <c r="T28" i="1"/>
  <c r="S28" i="1"/>
  <c r="R28" i="1"/>
  <c r="Q28" i="1"/>
  <c r="P28" i="1"/>
  <c r="O28" i="1"/>
  <c r="N28" i="1"/>
  <c r="M28" i="1"/>
  <c r="L28" i="1"/>
  <c r="K28" i="1"/>
  <c r="J28" i="1"/>
  <c r="I28" i="1"/>
  <c r="H28" i="1"/>
  <c r="G28" i="1"/>
  <c r="F28" i="1"/>
  <c r="E28" i="1"/>
  <c r="D28" i="1"/>
  <c r="C28" i="1"/>
  <c r="BL27" i="1"/>
  <c r="BG27" i="1"/>
  <c r="BA27" i="1"/>
  <c r="BC27" i="1" s="1"/>
  <c r="BE27" i="1" s="1"/>
  <c r="AZ27" i="1"/>
  <c r="BB27" i="1" s="1"/>
  <c r="AW27" i="1"/>
  <c r="AU27" i="1"/>
  <c r="AS27" i="1"/>
  <c r="AR27" i="1"/>
  <c r="AQ27" i="1"/>
  <c r="AO27" i="1"/>
  <c r="AL27" i="1"/>
  <c r="AK27" i="1"/>
  <c r="BI27" i="1" s="1"/>
  <c r="AE27" i="1"/>
  <c r="AD27" i="1"/>
  <c r="AM27" i="1" s="1"/>
  <c r="AX27" i="1" s="1"/>
  <c r="AB27" i="1"/>
  <c r="BL26" i="1"/>
  <c r="BG26" i="1"/>
  <c r="BA26" i="1"/>
  <c r="BC26" i="1" s="1"/>
  <c r="BE26" i="1" s="1"/>
  <c r="AZ26" i="1"/>
  <c r="BB26" i="1" s="1"/>
  <c r="AW26" i="1"/>
  <c r="AU26" i="1"/>
  <c r="AS26" i="1"/>
  <c r="AR26" i="1"/>
  <c r="AQ26" i="1"/>
  <c r="AO26" i="1"/>
  <c r="AL26" i="1"/>
  <c r="AK26" i="1"/>
  <c r="BI26" i="1" s="1"/>
  <c r="AE26" i="1"/>
  <c r="AD26" i="1"/>
  <c r="BH26" i="1" s="1"/>
  <c r="AB26" i="1"/>
  <c r="BL25" i="1"/>
  <c r="BG25" i="1"/>
  <c r="BG28" i="1" s="1"/>
  <c r="BA25" i="1"/>
  <c r="BA28" i="1" s="1"/>
  <c r="AZ25" i="1"/>
  <c r="BB25" i="1" s="1"/>
  <c r="AW25" i="1"/>
  <c r="AW28" i="1" s="1"/>
  <c r="AU25" i="1"/>
  <c r="AU28" i="1" s="1"/>
  <c r="AS25" i="1"/>
  <c r="AS28" i="1" s="1"/>
  <c r="AR25" i="1"/>
  <c r="AR28" i="1" s="1"/>
  <c r="AQ25" i="1"/>
  <c r="AQ28" i="1" s="1"/>
  <c r="AO25" i="1"/>
  <c r="AL25" i="1"/>
  <c r="AK25" i="1"/>
  <c r="BI25" i="1" s="1"/>
  <c r="AE25" i="1"/>
  <c r="AE28" i="1" s="1"/>
  <c r="AD25" i="1"/>
  <c r="BH25" i="1" s="1"/>
  <c r="AB25" i="1"/>
  <c r="BL24" i="1"/>
  <c r="AJ24" i="1"/>
  <c r="AI24" i="1"/>
  <c r="AH24" i="1"/>
  <c r="AG24" i="1"/>
  <c r="AF24" i="1"/>
  <c r="AC24" i="1"/>
  <c r="AA24" i="1"/>
  <c r="Z24" i="1"/>
  <c r="Y24" i="1"/>
  <c r="X24" i="1"/>
  <c r="W24" i="1"/>
  <c r="V24" i="1"/>
  <c r="U24" i="1"/>
  <c r="T24" i="1"/>
  <c r="S24" i="1"/>
  <c r="R24" i="1"/>
  <c r="Q24" i="1"/>
  <c r="P24" i="1"/>
  <c r="O24" i="1"/>
  <c r="N24" i="1"/>
  <c r="M24" i="1"/>
  <c r="L24" i="1"/>
  <c r="K24" i="1"/>
  <c r="J24" i="1"/>
  <c r="I24" i="1"/>
  <c r="H24" i="1"/>
  <c r="G24" i="1"/>
  <c r="F24" i="1"/>
  <c r="E24" i="1"/>
  <c r="D24" i="1"/>
  <c r="C24" i="1"/>
  <c r="BL23" i="1"/>
  <c r="BG23" i="1"/>
  <c r="BB23" i="1"/>
  <c r="BA23" i="1"/>
  <c r="BC23" i="1" s="1"/>
  <c r="BE23" i="1" s="1"/>
  <c r="AZ23" i="1"/>
  <c r="AW23" i="1"/>
  <c r="AU23" i="1"/>
  <c r="AS23" i="1"/>
  <c r="AR23" i="1"/>
  <c r="AQ23" i="1"/>
  <c r="AO23" i="1"/>
  <c r="AL23" i="1"/>
  <c r="AK23" i="1"/>
  <c r="BI23" i="1" s="1"/>
  <c r="AE23" i="1"/>
  <c r="AD23" i="1"/>
  <c r="BH23" i="1" s="1"/>
  <c r="AB23" i="1"/>
  <c r="BL22" i="1"/>
  <c r="BG22" i="1"/>
  <c r="BC22" i="1"/>
  <c r="BE22" i="1" s="1"/>
  <c r="BA22" i="1"/>
  <c r="AZ22" i="1"/>
  <c r="BB22" i="1" s="1"/>
  <c r="AW22" i="1"/>
  <c r="AU22" i="1"/>
  <c r="AS22" i="1"/>
  <c r="AR22" i="1"/>
  <c r="AQ22" i="1"/>
  <c r="AO22" i="1"/>
  <c r="AL22" i="1"/>
  <c r="AE22" i="1"/>
  <c r="AD22" i="1"/>
  <c r="AK22" i="1" s="1"/>
  <c r="AB22" i="1"/>
  <c r="BL21" i="1"/>
  <c r="BG21" i="1"/>
  <c r="BB21" i="1"/>
  <c r="BA21" i="1"/>
  <c r="BC21" i="1" s="1"/>
  <c r="BE21" i="1" s="1"/>
  <c r="AZ21" i="1"/>
  <c r="AW21" i="1"/>
  <c r="AU21" i="1"/>
  <c r="AS21" i="1"/>
  <c r="AR21" i="1"/>
  <c r="AQ21" i="1"/>
  <c r="AO21" i="1"/>
  <c r="AL21" i="1"/>
  <c r="AK21" i="1"/>
  <c r="BI21" i="1" s="1"/>
  <c r="AE21" i="1"/>
  <c r="AD21" i="1"/>
  <c r="AM21" i="1" s="1"/>
  <c r="AX21" i="1" s="1"/>
  <c r="AB21" i="1"/>
  <c r="BL20" i="1"/>
  <c r="BG20" i="1"/>
  <c r="BC20" i="1"/>
  <c r="BE20" i="1" s="1"/>
  <c r="BB20" i="1"/>
  <c r="BA20" i="1"/>
  <c r="AZ20" i="1"/>
  <c r="AW20" i="1"/>
  <c r="AU20" i="1"/>
  <c r="AS20" i="1"/>
  <c r="AR20" i="1"/>
  <c r="AQ20" i="1"/>
  <c r="AO20" i="1"/>
  <c r="AL20" i="1"/>
  <c r="AE20" i="1"/>
  <c r="AD20" i="1"/>
  <c r="AK20" i="1" s="1"/>
  <c r="AB20" i="1"/>
  <c r="BL19" i="1"/>
  <c r="BJ19" i="1"/>
  <c r="BJ20" i="1" s="1"/>
  <c r="BJ21" i="1" s="1"/>
  <c r="BJ22" i="1" s="1"/>
  <c r="BJ23" i="1" s="1"/>
  <c r="BG19" i="1"/>
  <c r="BA19" i="1"/>
  <c r="BA24" i="1" s="1"/>
  <c r="AZ19" i="1"/>
  <c r="BB19" i="1" s="1"/>
  <c r="AW19" i="1"/>
  <c r="AU19" i="1"/>
  <c r="AS19" i="1"/>
  <c r="AS24" i="1" s="1"/>
  <c r="AR19" i="1"/>
  <c r="AQ19" i="1"/>
  <c r="AQ24" i="1" s="1"/>
  <c r="AO19" i="1"/>
  <c r="AL19" i="1"/>
  <c r="AK19" i="1"/>
  <c r="BI19" i="1" s="1"/>
  <c r="AE19" i="1"/>
  <c r="AD19" i="1"/>
  <c r="BH19" i="1" s="1"/>
  <c r="AB19" i="1"/>
  <c r="A19" i="1"/>
  <c r="A20" i="1" s="1"/>
  <c r="A21" i="1" s="1"/>
  <c r="A22" i="1" s="1"/>
  <c r="A23" i="1" s="1"/>
  <c r="BL18" i="1"/>
  <c r="BG18" i="1"/>
  <c r="BG24" i="1" s="1"/>
  <c r="BB18" i="1"/>
  <c r="BA18" i="1"/>
  <c r="BC18" i="1" s="1"/>
  <c r="AZ18" i="1"/>
  <c r="AZ24" i="1" s="1"/>
  <c r="AW18" i="1"/>
  <c r="AW24" i="1" s="1"/>
  <c r="AS18" i="1"/>
  <c r="AR18" i="1"/>
  <c r="AR24" i="1" s="1"/>
  <c r="AQ18" i="1"/>
  <c r="AO18" i="1"/>
  <c r="AO24" i="1" s="1"/>
  <c r="AL18" i="1"/>
  <c r="AL24" i="1" s="1"/>
  <c r="AE18" i="1"/>
  <c r="AE24" i="1" s="1"/>
  <c r="AB18" i="1"/>
  <c r="AD18" i="1" s="1"/>
  <c r="BL17" i="1"/>
  <c r="BG17" i="1"/>
  <c r="AZ17" i="1"/>
  <c r="AW17" i="1"/>
  <c r="AR17" i="1"/>
  <c r="AO17" i="1"/>
  <c r="AL17" i="1"/>
  <c r="AJ17" i="1"/>
  <c r="AI17" i="1"/>
  <c r="AH17" i="1"/>
  <c r="AG17" i="1"/>
  <c r="AF17" i="1"/>
  <c r="AC17" i="1"/>
  <c r="AB17" i="1"/>
  <c r="AA17" i="1"/>
  <c r="Z17" i="1"/>
  <c r="Y17" i="1"/>
  <c r="X17" i="1"/>
  <c r="W17" i="1"/>
  <c r="V17" i="1"/>
  <c r="U17" i="1"/>
  <c r="T17" i="1"/>
  <c r="S17" i="1"/>
  <c r="R17" i="1"/>
  <c r="Q17" i="1"/>
  <c r="P17" i="1"/>
  <c r="O17" i="1"/>
  <c r="N17" i="1"/>
  <c r="M17" i="1"/>
  <c r="L17" i="1"/>
  <c r="K17" i="1"/>
  <c r="J17" i="1"/>
  <c r="I17" i="1"/>
  <c r="H17" i="1"/>
  <c r="G17" i="1"/>
  <c r="F17" i="1"/>
  <c r="E17" i="1"/>
  <c r="D17" i="1"/>
  <c r="C17" i="1"/>
  <c r="BL16" i="1"/>
  <c r="BG16" i="1"/>
  <c r="BA16" i="1"/>
  <c r="BC16" i="1" s="1"/>
  <c r="BE16" i="1" s="1"/>
  <c r="AZ16" i="1"/>
  <c r="BB16" i="1" s="1"/>
  <c r="AW16" i="1"/>
  <c r="AU16" i="1"/>
  <c r="AS16" i="1"/>
  <c r="AR16" i="1"/>
  <c r="AQ16" i="1"/>
  <c r="AO16" i="1"/>
  <c r="AL16" i="1"/>
  <c r="AK16" i="1"/>
  <c r="BI16" i="1" s="1"/>
  <c r="AE16" i="1"/>
  <c r="AD16" i="1"/>
  <c r="BH16" i="1" s="1"/>
  <c r="AB16" i="1"/>
  <c r="BL15" i="1"/>
  <c r="BG15" i="1"/>
  <c r="BA15" i="1"/>
  <c r="BC15" i="1" s="1"/>
  <c r="BE15" i="1" s="1"/>
  <c r="AZ15" i="1"/>
  <c r="BB15" i="1" s="1"/>
  <c r="AW15" i="1"/>
  <c r="AU15" i="1"/>
  <c r="AS15" i="1"/>
  <c r="AR15" i="1"/>
  <c r="AQ15" i="1"/>
  <c r="AO15" i="1"/>
  <c r="AL15" i="1"/>
  <c r="AK15" i="1"/>
  <c r="BI15" i="1" s="1"/>
  <c r="AE15" i="1"/>
  <c r="AD15" i="1"/>
  <c r="AM15" i="1" s="1"/>
  <c r="AX15" i="1" s="1"/>
  <c r="AB15" i="1"/>
  <c r="BL14" i="1"/>
  <c r="BG14" i="1"/>
  <c r="BA14" i="1"/>
  <c r="BC14" i="1" s="1"/>
  <c r="BE14" i="1" s="1"/>
  <c r="AZ14" i="1"/>
  <c r="BB14" i="1" s="1"/>
  <c r="AW14" i="1"/>
  <c r="AU14" i="1"/>
  <c r="AS14" i="1"/>
  <c r="AR14" i="1"/>
  <c r="AQ14" i="1"/>
  <c r="AO14" i="1"/>
  <c r="AL14" i="1"/>
  <c r="AK14" i="1"/>
  <c r="BI14" i="1" s="1"/>
  <c r="AE14" i="1"/>
  <c r="AD14" i="1"/>
  <c r="AM14" i="1" s="1"/>
  <c r="AX14" i="1" s="1"/>
  <c r="AB14" i="1"/>
  <c r="BL13" i="1"/>
  <c r="BG13" i="1"/>
  <c r="BA13" i="1"/>
  <c r="BC13" i="1" s="1"/>
  <c r="BE13" i="1" s="1"/>
  <c r="AZ13" i="1"/>
  <c r="BB13" i="1" s="1"/>
  <c r="AW13" i="1"/>
  <c r="AU13" i="1"/>
  <c r="AS13" i="1"/>
  <c r="AR13" i="1"/>
  <c r="AQ13" i="1"/>
  <c r="AO13" i="1"/>
  <c r="AL13" i="1"/>
  <c r="AK13" i="1"/>
  <c r="BI13" i="1" s="1"/>
  <c r="AE13" i="1"/>
  <c r="AD13" i="1"/>
  <c r="AM13" i="1" s="1"/>
  <c r="AX13" i="1" s="1"/>
  <c r="AB13" i="1"/>
  <c r="BL12" i="1"/>
  <c r="BG12" i="1"/>
  <c r="BA12" i="1"/>
  <c r="BC12" i="1" s="1"/>
  <c r="AZ12" i="1"/>
  <c r="BB12" i="1" s="1"/>
  <c r="BB17" i="1" s="1"/>
  <c r="AW12" i="1"/>
  <c r="AU12" i="1"/>
  <c r="AU17" i="1" s="1"/>
  <c r="AS12" i="1"/>
  <c r="AS17" i="1" s="1"/>
  <c r="AR12" i="1"/>
  <c r="AQ12" i="1"/>
  <c r="AQ17" i="1" s="1"/>
  <c r="AO12" i="1"/>
  <c r="AL12" i="1"/>
  <c r="AK12" i="1"/>
  <c r="BI12" i="1" s="1"/>
  <c r="BI17" i="1" s="1"/>
  <c r="AE12" i="1"/>
  <c r="AE17" i="1" s="1"/>
  <c r="AD12" i="1"/>
  <c r="AD17" i="1" s="1"/>
  <c r="AB12" i="1"/>
  <c r="BC17" i="1" l="1"/>
  <c r="BE12" i="1"/>
  <c r="BE17" i="1" s="1"/>
  <c r="BH17" i="1"/>
  <c r="AK17" i="1"/>
  <c r="BI20" i="1"/>
  <c r="BD20" i="1"/>
  <c r="AT20" i="1"/>
  <c r="BI22" i="1"/>
  <c r="BD22" i="1"/>
  <c r="AT22" i="1"/>
  <c r="BI35" i="1"/>
  <c r="BD35" i="1"/>
  <c r="AT35" i="1"/>
  <c r="BI38" i="1"/>
  <c r="BD38" i="1"/>
  <c r="AT38" i="1"/>
  <c r="BE18" i="1"/>
  <c r="BB24" i="1"/>
  <c r="AD24" i="1"/>
  <c r="BH18" i="1"/>
  <c r="AM18" i="1"/>
  <c r="AK18" i="1"/>
  <c r="BI28" i="1"/>
  <c r="BB28" i="1"/>
  <c r="BI33" i="1"/>
  <c r="BD33" i="1"/>
  <c r="AT33" i="1"/>
  <c r="AM12" i="1"/>
  <c r="BH12" i="1"/>
  <c r="BH13" i="1"/>
  <c r="BH14" i="1"/>
  <c r="BH15" i="1"/>
  <c r="AO52" i="1"/>
  <c r="BC19" i="1"/>
  <c r="BE19" i="1" s="1"/>
  <c r="BH21" i="1"/>
  <c r="AM23" i="1"/>
  <c r="AX23" i="1" s="1"/>
  <c r="AM25" i="1"/>
  <c r="BC25" i="1"/>
  <c r="AM26" i="1"/>
  <c r="AX26" i="1" s="1"/>
  <c r="BH27" i="1"/>
  <c r="AT12" i="1"/>
  <c r="BD12" i="1"/>
  <c r="AT13" i="1"/>
  <c r="BD13" i="1"/>
  <c r="AT14" i="1"/>
  <c r="BD14" i="1"/>
  <c r="AT15" i="1"/>
  <c r="BD15" i="1"/>
  <c r="AT16" i="1"/>
  <c r="BD16" i="1"/>
  <c r="BA17" i="1"/>
  <c r="AU18" i="1"/>
  <c r="AU24" i="1" s="1"/>
  <c r="AT19" i="1"/>
  <c r="BD19" i="1"/>
  <c r="AT21" i="1"/>
  <c r="BD21" i="1"/>
  <c r="AT23" i="1"/>
  <c r="BD23" i="1"/>
  <c r="AB24" i="1"/>
  <c r="AT25" i="1"/>
  <c r="BD25" i="1"/>
  <c r="AT26" i="1"/>
  <c r="BD26" i="1"/>
  <c r="AT27" i="1"/>
  <c r="BD27" i="1"/>
  <c r="BB51" i="1"/>
  <c r="BB52" i="1" s="1"/>
  <c r="AM30" i="1"/>
  <c r="AX30" i="1" s="1"/>
  <c r="BH31" i="1"/>
  <c r="AM33" i="1"/>
  <c r="AX33" i="1" s="1"/>
  <c r="AK34" i="1"/>
  <c r="BH34" i="1"/>
  <c r="AK37" i="1"/>
  <c r="AM38" i="1"/>
  <c r="AX38" i="1" s="1"/>
  <c r="BI41" i="1"/>
  <c r="BD41" i="1"/>
  <c r="AT41" i="1"/>
  <c r="BH44" i="1"/>
  <c r="AK44" i="1"/>
  <c r="BI48" i="1"/>
  <c r="BD48" i="1"/>
  <c r="AT48" i="1"/>
  <c r="BH20" i="1"/>
  <c r="BH29" i="1"/>
  <c r="AM29" i="1"/>
  <c r="AK29" i="1"/>
  <c r="AW52" i="1"/>
  <c r="AM32" i="1"/>
  <c r="AX32" i="1" s="1"/>
  <c r="AM35" i="1"/>
  <c r="AX35" i="1" s="1"/>
  <c r="BI36" i="1"/>
  <c r="BD36" i="1"/>
  <c r="AT36" i="1"/>
  <c r="BH36" i="1"/>
  <c r="BI43" i="1"/>
  <c r="BD43" i="1"/>
  <c r="AT43" i="1"/>
  <c r="BH51" i="1"/>
  <c r="AK51" i="1"/>
  <c r="BH54" i="1"/>
  <c r="AK54" i="1"/>
  <c r="BD56" i="1"/>
  <c r="BI56" i="1"/>
  <c r="AT56" i="1"/>
  <c r="BD58" i="1"/>
  <c r="BI58" i="1"/>
  <c r="AT58" i="1"/>
  <c r="AL52" i="1"/>
  <c r="AM20" i="1"/>
  <c r="AX20" i="1" s="1"/>
  <c r="AM22" i="1"/>
  <c r="AX22" i="1" s="1"/>
  <c r="BH22" i="1"/>
  <c r="AD28" i="1"/>
  <c r="AQ52" i="1"/>
  <c r="BC51" i="1"/>
  <c r="BI31" i="1"/>
  <c r="BD31" i="1"/>
  <c r="AT31" i="1"/>
  <c r="AR51" i="1"/>
  <c r="AR52" i="1" s="1"/>
  <c r="AU29" i="1"/>
  <c r="AU51" i="1" s="1"/>
  <c r="AZ52" i="1"/>
  <c r="AK30" i="1"/>
  <c r="BH35" i="1"/>
  <c r="BI40" i="1"/>
  <c r="BD40" i="1"/>
  <c r="AT40" i="1"/>
  <c r="BH40" i="1"/>
  <c r="AM42" i="1"/>
  <c r="AX42" i="1" s="1"/>
  <c r="BI50" i="1"/>
  <c r="BD50" i="1"/>
  <c r="AT50" i="1"/>
  <c r="BI55" i="1"/>
  <c r="BD55" i="1"/>
  <c r="AT55" i="1"/>
  <c r="AK59" i="1"/>
  <c r="BH59" i="1"/>
  <c r="AM59" i="1"/>
  <c r="AM16" i="1"/>
  <c r="AX16" i="1" s="1"/>
  <c r="AM19" i="1"/>
  <c r="AX19" i="1" s="1"/>
  <c r="BG52" i="1"/>
  <c r="AK32" i="1"/>
  <c r="BI39" i="1"/>
  <c r="BD39" i="1"/>
  <c r="AT39" i="1"/>
  <c r="BI42" i="1"/>
  <c r="BD42" i="1"/>
  <c r="AT42" i="1"/>
  <c r="BH42" i="1"/>
  <c r="AK57" i="1"/>
  <c r="BH57" i="1"/>
  <c r="AM57" i="1"/>
  <c r="AX57" i="1" s="1"/>
  <c r="BA51" i="1"/>
  <c r="BA52" i="1" s="1"/>
  <c r="BE29" i="1"/>
  <c r="BE51" i="1" s="1"/>
  <c r="BI47" i="1"/>
  <c r="AM49" i="1"/>
  <c r="AX49" i="1" s="1"/>
  <c r="BD49" i="1"/>
  <c r="BE53" i="1"/>
  <c r="BE54" i="1" s="1"/>
  <c r="BC54" i="1"/>
  <c r="AQ60" i="1"/>
  <c r="BH56" i="1"/>
  <c r="AM56" i="1"/>
  <c r="AX56" i="1" s="1"/>
  <c r="AW63" i="1"/>
  <c r="BA60" i="1"/>
  <c r="AL98" i="1"/>
  <c r="AZ98" i="1"/>
  <c r="BB61" i="1"/>
  <c r="BB98" i="1" s="1"/>
  <c r="BD62" i="1"/>
  <c r="AM64" i="1"/>
  <c r="AX64" i="1" s="1"/>
  <c r="BD64" i="1"/>
  <c r="BI67" i="1"/>
  <c r="BD67" i="1"/>
  <c r="AT67" i="1"/>
  <c r="AK76" i="1"/>
  <c r="BH76" i="1"/>
  <c r="AM76" i="1"/>
  <c r="AX76" i="1" s="1"/>
  <c r="AK82" i="1"/>
  <c r="BH82" i="1"/>
  <c r="AM82" i="1"/>
  <c r="AX82" i="1" s="1"/>
  <c r="AM86" i="1"/>
  <c r="AX86" i="1" s="1"/>
  <c r="BH86" i="1"/>
  <c r="AK86" i="1"/>
  <c r="AM100" i="1"/>
  <c r="AX100" i="1" s="1"/>
  <c r="BH100" i="1"/>
  <c r="AK100" i="1"/>
  <c r="AM39" i="1"/>
  <c r="AX39" i="1" s="1"/>
  <c r="AM41" i="1"/>
  <c r="AX41" i="1" s="1"/>
  <c r="AM43" i="1"/>
  <c r="AX43" i="1" s="1"/>
  <c r="AM45" i="1"/>
  <c r="AX45" i="1" s="1"/>
  <c r="AK46" i="1"/>
  <c r="BD47" i="1"/>
  <c r="AR54" i="1"/>
  <c r="AU53" i="1"/>
  <c r="AU54" i="1" s="1"/>
  <c r="BH60" i="1"/>
  <c r="AK60" i="1"/>
  <c r="BA98" i="1"/>
  <c r="BC61" i="1"/>
  <c r="BH63" i="1"/>
  <c r="AT64" i="1"/>
  <c r="AK69" i="1"/>
  <c r="BH69" i="1"/>
  <c r="BI71" i="1"/>
  <c r="BD71" i="1"/>
  <c r="AM79" i="1"/>
  <c r="AX79" i="1" s="1"/>
  <c r="BH79" i="1"/>
  <c r="AK79" i="1"/>
  <c r="AK83" i="1"/>
  <c r="BH83" i="1"/>
  <c r="AM83" i="1"/>
  <c r="AX83" i="1" s="1"/>
  <c r="AS51" i="1"/>
  <c r="AS52" i="1" s="1"/>
  <c r="AT45" i="1"/>
  <c r="BD45" i="1"/>
  <c r="BH49" i="1"/>
  <c r="BH50" i="1"/>
  <c r="AM50" i="1"/>
  <c r="AX50" i="1" s="1"/>
  <c r="D99" i="1"/>
  <c r="D101" i="1" s="1"/>
  <c r="D105" i="1" s="1"/>
  <c r="H99" i="1"/>
  <c r="H101" i="1" s="1"/>
  <c r="H105" i="1" s="1"/>
  <c r="L99" i="1"/>
  <c r="L101" i="1" s="1"/>
  <c r="L105" i="1" s="1"/>
  <c r="P99" i="1"/>
  <c r="P101" i="1" s="1"/>
  <c r="P105" i="1" s="1"/>
  <c r="T99" i="1"/>
  <c r="T101" i="1" s="1"/>
  <c r="T105" i="1" s="1"/>
  <c r="X99" i="1"/>
  <c r="X101" i="1" s="1"/>
  <c r="X105" i="1" s="1"/>
  <c r="AB52" i="1"/>
  <c r="AM53" i="1"/>
  <c r="BH53" i="1"/>
  <c r="BC60" i="1"/>
  <c r="BH58" i="1"/>
  <c r="AM58" i="1"/>
  <c r="AX58" i="1" s="1"/>
  <c r="AR60" i="1"/>
  <c r="AE98" i="1"/>
  <c r="AQ98" i="1"/>
  <c r="AU98" i="1"/>
  <c r="BH64" i="1"/>
  <c r="AK65" i="1"/>
  <c r="BH65" i="1"/>
  <c r="BH66" i="1"/>
  <c r="AM66" i="1"/>
  <c r="AX66" i="1" s="1"/>
  <c r="AK66" i="1"/>
  <c r="BI73" i="1"/>
  <c r="BD73" i="1"/>
  <c r="AT73" i="1"/>
  <c r="AM46" i="1"/>
  <c r="AX46" i="1" s="1"/>
  <c r="BH48" i="1"/>
  <c r="AM48" i="1"/>
  <c r="AX48" i="1" s="1"/>
  <c r="U105" i="1"/>
  <c r="BI53" i="1"/>
  <c r="BI54" i="1" s="1"/>
  <c r="BD53" i="1"/>
  <c r="BD54" i="1" s="1"/>
  <c r="AT53" i="1"/>
  <c r="AT54" i="1" s="1"/>
  <c r="BH55" i="1"/>
  <c r="AM55" i="1"/>
  <c r="AZ60" i="1"/>
  <c r="BH62" i="1"/>
  <c r="AM62" i="1"/>
  <c r="AX62" i="1" s="1"/>
  <c r="AT62" i="1"/>
  <c r="AK63" i="1"/>
  <c r="AT68" i="1"/>
  <c r="BI68" i="1"/>
  <c r="BD68" i="1"/>
  <c r="AT71" i="1"/>
  <c r="AM72" i="1"/>
  <c r="AX72" i="1" s="1"/>
  <c r="BH72" i="1"/>
  <c r="AK72" i="1"/>
  <c r="AK74" i="1"/>
  <c r="BH74" i="1"/>
  <c r="AM74" i="1"/>
  <c r="AX74" i="1" s="1"/>
  <c r="F99" i="1"/>
  <c r="F101" i="1" s="1"/>
  <c r="F105" i="1" s="1"/>
  <c r="J99" i="1"/>
  <c r="J101" i="1" s="1"/>
  <c r="J105" i="1" s="1"/>
  <c r="N99" i="1"/>
  <c r="N101" i="1" s="1"/>
  <c r="N105" i="1" s="1"/>
  <c r="R99" i="1"/>
  <c r="R101" i="1" s="1"/>
  <c r="R105" i="1" s="1"/>
  <c r="V99" i="1"/>
  <c r="V101" i="1" s="1"/>
  <c r="Z99" i="1"/>
  <c r="Z101" i="1" s="1"/>
  <c r="Z105" i="1" s="1"/>
  <c r="AH99" i="1"/>
  <c r="AH101" i="1" s="1"/>
  <c r="AB98" i="1"/>
  <c r="AR98" i="1"/>
  <c r="BG98" i="1"/>
  <c r="BI75" i="1"/>
  <c r="BD75" i="1"/>
  <c r="AT75" i="1"/>
  <c r="BH77" i="1"/>
  <c r="AK77" i="1"/>
  <c r="AK80" i="1"/>
  <c r="BH80" i="1"/>
  <c r="AM80" i="1"/>
  <c r="AX80" i="1" s="1"/>
  <c r="BH84" i="1"/>
  <c r="AK84" i="1"/>
  <c r="AM84" i="1"/>
  <c r="AX84" i="1" s="1"/>
  <c r="AM85" i="1"/>
  <c r="AX85" i="1" s="1"/>
  <c r="BH85" i="1"/>
  <c r="AK85" i="1"/>
  <c r="AM92" i="1"/>
  <c r="AX92" i="1" s="1"/>
  <c r="BH92" i="1"/>
  <c r="AK92" i="1"/>
  <c r="C99" i="1"/>
  <c r="C101" i="1" s="1"/>
  <c r="C105" i="1" s="1"/>
  <c r="G99" i="1"/>
  <c r="G101" i="1" s="1"/>
  <c r="G105" i="1" s="1"/>
  <c r="K99" i="1"/>
  <c r="K101" i="1" s="1"/>
  <c r="K105" i="1" s="1"/>
  <c r="O99" i="1"/>
  <c r="O101" i="1" s="1"/>
  <c r="O105" i="1" s="1"/>
  <c r="S99" i="1"/>
  <c r="S101" i="1" s="1"/>
  <c r="S105" i="1" s="1"/>
  <c r="W99" i="1"/>
  <c r="W101" i="1" s="1"/>
  <c r="W105" i="1" s="1"/>
  <c r="AA99" i="1"/>
  <c r="AA101" i="1" s="1"/>
  <c r="AA105" i="1" s="1"/>
  <c r="AE99" i="1"/>
  <c r="AE101" i="1" s="1"/>
  <c r="AI99" i="1"/>
  <c r="AI101" i="1" s="1"/>
  <c r="AD61" i="1"/>
  <c r="AS98" i="1"/>
  <c r="BH67" i="1"/>
  <c r="AM67" i="1"/>
  <c r="AX67" i="1" s="1"/>
  <c r="AM68" i="1"/>
  <c r="AX68" i="1" s="1"/>
  <c r="BH70" i="1"/>
  <c r="AK70" i="1"/>
  <c r="AK81" i="1"/>
  <c r="BH81" i="1"/>
  <c r="AM81" i="1"/>
  <c r="AX81" i="1" s="1"/>
  <c r="BH71" i="1"/>
  <c r="AK78" i="1"/>
  <c r="AK87" i="1"/>
  <c r="BH87" i="1"/>
  <c r="AM87" i="1"/>
  <c r="AX87" i="1" s="1"/>
  <c r="BH90" i="1"/>
  <c r="AM90" i="1"/>
  <c r="AX90" i="1" s="1"/>
  <c r="AK90" i="1"/>
  <c r="AM91" i="1"/>
  <c r="AX91" i="1" s="1"/>
  <c r="BH91" i="1"/>
  <c r="AK91" i="1"/>
  <c r="AT95" i="1"/>
  <c r="BI95" i="1"/>
  <c r="BD95" i="1"/>
  <c r="AK97" i="1"/>
  <c r="BH97" i="1"/>
  <c r="BH78" i="1"/>
  <c r="BH89" i="1"/>
  <c r="AK89" i="1"/>
  <c r="BH94" i="1"/>
  <c r="AK94" i="1"/>
  <c r="AK88" i="1"/>
  <c r="AM88" i="1"/>
  <c r="AX88" i="1" s="1"/>
  <c r="BH88" i="1"/>
  <c r="AK93" i="1"/>
  <c r="AM93" i="1"/>
  <c r="AX93" i="1" s="1"/>
  <c r="BH93" i="1"/>
  <c r="AK96" i="1"/>
  <c r="BH96" i="1"/>
  <c r="AW99" i="1" l="1"/>
  <c r="AW101" i="1" s="1"/>
  <c r="AT89" i="1"/>
  <c r="BI89" i="1"/>
  <c r="BD89" i="1"/>
  <c r="BI87" i="1"/>
  <c r="BD87" i="1"/>
  <c r="AT87" i="1"/>
  <c r="BI74" i="1"/>
  <c r="BD74" i="1"/>
  <c r="AT74" i="1"/>
  <c r="BD63" i="1"/>
  <c r="BI63" i="1"/>
  <c r="AT63" i="1"/>
  <c r="AT79" i="1"/>
  <c r="BI79" i="1"/>
  <c r="BD79" i="1"/>
  <c r="AT88" i="1"/>
  <c r="BI88" i="1"/>
  <c r="BD88" i="1"/>
  <c r="BI78" i="1"/>
  <c r="BD78" i="1"/>
  <c r="AT78" i="1"/>
  <c r="BI81" i="1"/>
  <c r="BD81" i="1"/>
  <c r="AT81" i="1"/>
  <c r="AD98" i="1"/>
  <c r="BH61" i="1"/>
  <c r="AM61" i="1"/>
  <c r="AK61" i="1"/>
  <c r="AT72" i="1"/>
  <c r="BI72" i="1"/>
  <c r="BD72" i="1"/>
  <c r="AX55" i="1"/>
  <c r="AM60" i="1"/>
  <c r="BD66" i="1"/>
  <c r="AT66" i="1"/>
  <c r="BI66" i="1"/>
  <c r="BI65" i="1"/>
  <c r="AT65" i="1"/>
  <c r="BD65" i="1"/>
  <c r="BC98" i="1"/>
  <c r="BE61" i="1"/>
  <c r="BE98" i="1" s="1"/>
  <c r="BI46" i="1"/>
  <c r="BD46" i="1"/>
  <c r="AT46" i="1"/>
  <c r="AT86" i="1"/>
  <c r="BI86" i="1"/>
  <c r="BD86" i="1"/>
  <c r="BI76" i="1"/>
  <c r="BD76" i="1"/>
  <c r="AT76" i="1"/>
  <c r="BI30" i="1"/>
  <c r="BD30" i="1"/>
  <c r="AT30" i="1"/>
  <c r="AQ99" i="1"/>
  <c r="AQ101" i="1" s="1"/>
  <c r="AK24" i="1"/>
  <c r="BH24" i="1"/>
  <c r="AT93" i="1"/>
  <c r="BI93" i="1"/>
  <c r="BD93" i="1"/>
  <c r="AT94" i="1"/>
  <c r="BI94" i="1"/>
  <c r="BD94" i="1"/>
  <c r="BI85" i="1"/>
  <c r="BD85" i="1"/>
  <c r="AT85" i="1"/>
  <c r="BI80" i="1"/>
  <c r="BD80" i="1"/>
  <c r="AT80" i="1"/>
  <c r="AT69" i="1"/>
  <c r="BI69" i="1"/>
  <c r="BD69" i="1"/>
  <c r="BI57" i="1"/>
  <c r="BD57" i="1"/>
  <c r="AT57" i="1"/>
  <c r="AT60" i="1" s="1"/>
  <c r="AZ99" i="1"/>
  <c r="AZ101" i="1" s="1"/>
  <c r="AL99" i="1"/>
  <c r="AL101" i="1" s="1"/>
  <c r="BI44" i="1"/>
  <c r="BD44" i="1"/>
  <c r="AT44" i="1"/>
  <c r="BI34" i="1"/>
  <c r="BD34" i="1"/>
  <c r="AT34" i="1"/>
  <c r="BB99" i="1"/>
  <c r="BB101" i="1" s="1"/>
  <c r="BD17" i="1"/>
  <c r="BI18" i="1"/>
  <c r="BI24" i="1" s="1"/>
  <c r="BD18" i="1"/>
  <c r="BD24" i="1" s="1"/>
  <c r="AT18" i="1"/>
  <c r="AT24" i="1" s="1"/>
  <c r="AT70" i="1"/>
  <c r="BD70" i="1"/>
  <c r="BI70" i="1"/>
  <c r="BD84" i="1"/>
  <c r="BI84" i="1"/>
  <c r="AT84" i="1"/>
  <c r="AT100" i="1"/>
  <c r="BI100" i="1"/>
  <c r="BD100" i="1"/>
  <c r="BI82" i="1"/>
  <c r="BD82" i="1"/>
  <c r="AT82" i="1"/>
  <c r="BI32" i="1"/>
  <c r="BD32" i="1"/>
  <c r="AT32" i="1"/>
  <c r="BH28" i="1"/>
  <c r="AK28" i="1"/>
  <c r="BC28" i="1"/>
  <c r="BC52" i="1" s="1"/>
  <c r="BC99" i="1" s="1"/>
  <c r="BC101" i="1" s="1"/>
  <c r="BE25" i="1"/>
  <c r="BE28" i="1" s="1"/>
  <c r="BE52" i="1" s="1"/>
  <c r="BE99" i="1" s="1"/>
  <c r="BE101" i="1" s="1"/>
  <c r="AT96" i="1"/>
  <c r="BI96" i="1"/>
  <c r="BD96" i="1"/>
  <c r="BI90" i="1"/>
  <c r="BD90" i="1"/>
  <c r="AT90" i="1"/>
  <c r="AT92" i="1"/>
  <c r="BI92" i="1"/>
  <c r="BD92" i="1"/>
  <c r="AT77" i="1"/>
  <c r="BI77" i="1"/>
  <c r="BD77" i="1"/>
  <c r="AX59" i="1"/>
  <c r="AM54" i="1"/>
  <c r="AX53" i="1"/>
  <c r="AX54" i="1" s="1"/>
  <c r="BI83" i="1"/>
  <c r="BD83" i="1"/>
  <c r="AT83" i="1"/>
  <c r="AW65" i="1"/>
  <c r="AW98" i="1" s="1"/>
  <c r="BA99" i="1"/>
  <c r="BA101" i="1" s="1"/>
  <c r="BG99" i="1"/>
  <c r="BG101" i="1" s="1"/>
  <c r="BG102" i="1" s="1"/>
  <c r="BI60" i="1"/>
  <c r="AU52" i="1"/>
  <c r="AU99" i="1" s="1"/>
  <c r="AU101" i="1" s="1"/>
  <c r="BD29" i="1"/>
  <c r="BI29" i="1"/>
  <c r="AT29" i="1"/>
  <c r="AT51" i="1" s="1"/>
  <c r="BD28" i="1"/>
  <c r="AT17" i="1"/>
  <c r="AM28" i="1"/>
  <c r="AX25" i="1"/>
  <c r="AX28" i="1" s="1"/>
  <c r="AM24" i="1"/>
  <c r="AX18" i="1"/>
  <c r="AX24" i="1" s="1"/>
  <c r="BE24" i="1"/>
  <c r="BI97" i="1"/>
  <c r="BD97" i="1"/>
  <c r="AT97" i="1"/>
  <c r="BI91" i="1"/>
  <c r="BD91" i="1"/>
  <c r="AT91" i="1"/>
  <c r="AB99" i="1"/>
  <c r="AB101" i="1" s="1"/>
  <c r="AD52" i="1"/>
  <c r="AS99" i="1"/>
  <c r="AS101" i="1" s="1"/>
  <c r="BI59" i="1"/>
  <c r="BD59" i="1"/>
  <c r="BD60" i="1" s="1"/>
  <c r="AT59" i="1"/>
  <c r="AR99" i="1"/>
  <c r="AR101" i="1" s="1"/>
  <c r="AM51" i="1"/>
  <c r="AX29" i="1"/>
  <c r="AX51" i="1" s="1"/>
  <c r="BI37" i="1"/>
  <c r="BD37" i="1"/>
  <c r="AT37" i="1"/>
  <c r="AT28" i="1"/>
  <c r="AM17" i="1"/>
  <c r="AX12" i="1"/>
  <c r="AX17" i="1" s="1"/>
  <c r="BC24" i="1"/>
  <c r="AT52" i="1" l="1"/>
  <c r="AK98" i="1"/>
  <c r="AM98" i="1"/>
  <c r="BH98" i="1"/>
  <c r="AM52" i="1"/>
  <c r="AD99" i="1"/>
  <c r="AK52" i="1"/>
  <c r="AK99" i="1" s="1"/>
  <c r="AK101" i="1" s="1"/>
  <c r="BH52" i="1"/>
  <c r="BI51" i="1"/>
  <c r="BI52" i="1" s="1"/>
  <c r="AX60" i="1"/>
  <c r="BD61" i="1"/>
  <c r="BD98" i="1" s="1"/>
  <c r="BF98" i="1" s="1"/>
  <c r="BI61" i="1"/>
  <c r="BI98" i="1" s="1"/>
  <c r="AT61" i="1"/>
  <c r="AT98" i="1" s="1"/>
  <c r="AX52" i="1"/>
  <c r="BD51" i="1"/>
  <c r="BD52" i="1" s="1"/>
  <c r="BD99" i="1" s="1"/>
  <c r="BD101" i="1" s="1"/>
  <c r="AX61" i="1"/>
  <c r="AT99" i="1" l="1"/>
  <c r="AT101" i="1" s="1"/>
  <c r="AX65" i="1"/>
  <c r="AX98" i="1" s="1"/>
  <c r="AX63" i="1"/>
  <c r="AD101" i="1"/>
  <c r="AM99" i="1"/>
  <c r="AM101" i="1" s="1"/>
  <c r="BH99" i="1"/>
  <c r="BF99" i="1"/>
  <c r="BI99" i="1"/>
  <c r="BI101" i="1" s="1"/>
  <c r="BH101" i="1" l="1"/>
  <c r="AK102" i="1"/>
  <c r="AK103" i="1" s="1"/>
  <c r="AX99" i="1"/>
  <c r="AX101" i="1" s="1"/>
</calcChain>
</file>

<file path=xl/sharedStrings.xml><?xml version="1.0" encoding="utf-8"?>
<sst xmlns="http://schemas.openxmlformats.org/spreadsheetml/2006/main" count="251" uniqueCount="156">
  <si>
    <t>№ п/п</t>
  </si>
  <si>
    <t>Наименование медицинских организаций</t>
  </si>
  <si>
    <t>Количество обращений</t>
  </si>
  <si>
    <t>Итого 
обращений</t>
  </si>
  <si>
    <t>Количество стоматологических и зубоврачебных обращений</t>
  </si>
  <si>
    <t>Всего обращений с учетом стоматологии</t>
  </si>
  <si>
    <t>всего</t>
  </si>
  <si>
    <t>Диспансерное наблюдение взрослого населения</t>
  </si>
  <si>
    <t>Медицинская реабилитация в амбулаторных условиях</t>
  </si>
  <si>
    <t>Распределено на 2024г. (Протокол №18 от 11.10.2024г.)</t>
  </si>
  <si>
    <t>в том числе</t>
  </si>
  <si>
    <t>Отклонения
("+" - проект распределения на 2025г. выше распределенных на 2024г., "-" - Проект распределения  на 2025г. ниже распределенных на 2024)
гр.36-гр.38</t>
  </si>
  <si>
    <t>в том числе стоматология</t>
  </si>
  <si>
    <t>Распределено на 2021г. (проект ТПОМС на 2021г. изм. в №675-пП)</t>
  </si>
  <si>
    <t>Отклонения
("+" - заявленые на 2022г. выше распределенных на 2021г., "-" - заявленые на 2022г. ниже распределенных на 2021г.)
гр.31-гр.32</t>
  </si>
  <si>
    <t>Факт 
за 9 мес. 2024г.</t>
  </si>
  <si>
    <t>в том числе:</t>
  </si>
  <si>
    <t>ФАКТ  9 мес. 2024г, досчитанный до года</t>
  </si>
  <si>
    <t>Отклонения
("+" - проект распреджеления на 2025г. выше факта за 2024г., "-" - проект распределения на 2025г. ниже факта за 2024 год)
гр.36-гр.45</t>
  </si>
  <si>
    <t>Заявленные объемы на 2025 год</t>
  </si>
  <si>
    <t>Коэффициент корректировки заявленных объемов МО  на 2025 году относительно проекта распределения на 2025 год</t>
  </si>
  <si>
    <t>Отклонение: Распределено на 2025 год-заявлено МО на 2025 год ("-" распределено ниже заявленных)</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</si>
  <si>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</si>
  <si>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</si>
  <si>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</si>
  <si>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</si>
  <si>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</si>
  <si>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</si>
  <si>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</si>
  <si>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</si>
  <si>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</si>
  <si>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</si>
  <si>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Отоларингология</t>
  </si>
  <si>
    <t>Офтальмология</t>
  </si>
  <si>
    <t>Пульмонология</t>
  </si>
  <si>
    <t>Педиатрия (общая)</t>
  </si>
  <si>
    <t>Ревматология</t>
  </si>
  <si>
    <t xml:space="preserve">Терапия (общая) </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</si>
  <si>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</si>
  <si>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</si>
  <si>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</si>
  <si>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</si>
  <si>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</si>
  <si>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</si>
  <si>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</si>
  <si>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Челюстно-лицевая хирургия</t>
  </si>
  <si>
    <t>с заболеваниями системы кровообращения</t>
  </si>
  <si>
    <t>с сахарным диабетом</t>
  </si>
  <si>
    <t>с онкологическими заболеваниями</t>
  </si>
  <si>
    <t>Прочее</t>
  </si>
  <si>
    <t>стоматология</t>
  </si>
  <si>
    <t>ЗПТ</t>
  </si>
  <si>
    <t>Отклонения
("+" - заявленые на 2025г. выше распределенных на 2024г., "-" - заявленые на 2025г. ниже распределенных на 2024г.)
гр.29-гр.36</t>
  </si>
  <si>
    <t>Отклонения
("+" - проект распределения на 2025г. выше факта за 2024г., "-" - проект распределения на 2025г. ниже факта на 2024 год)
гр.28-гр.46</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</si>
  <si>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</si>
  <si>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</si>
  <si>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клинический диспансер»</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</si>
  <si>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</si>
  <si>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</si>
  <si>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</si>
  <si>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</si>
  <si>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</si>
  <si>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</si>
  <si>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</si>
  <si>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</si>
  <si>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</si>
  <si>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</si>
  <si>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</si>
  <si>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</si>
  <si>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детская ЦРБ»  </t>
  </si>
  <si>
    <t xml:space="preserve">ГБУЗ «Кузнецкая межрайонная детская больница»  </t>
  </si>
  <si>
    <t>ГБУЗ «Кузнецкая ЦРБ»</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</si>
  <si>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</si>
  <si>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</si>
  <si>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</si>
  <si>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</si>
  <si>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</si>
  <si>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</si>
  <si>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</si>
  <si>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</si>
  <si>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ЦРБ им. Г.А. Савельевой»</t>
  </si>
  <si>
    <t>ГБУЗ «Каменская МРБ»</t>
  </si>
  <si>
    <t>ГБУЗ «Колышлейская РБ»</t>
  </si>
  <si>
    <t>ГБУЗ «Лопатинская УБ»</t>
  </si>
  <si>
    <t>ГБУЗ «Лунинская РБ»</t>
  </si>
  <si>
    <t>ГБУЗ «Мокшанская РБ»</t>
  </si>
  <si>
    <t>ГБУЗ «Нижнеломовская ЦРБ»</t>
  </si>
  <si>
    <t>ГБУЗ «Нижнеломовская МРБ»</t>
  </si>
  <si>
    <t>ГБУЗ «Никольская РБ»</t>
  </si>
  <si>
    <t>ГБУЗ «Сердобская ЦРБ им. А.И.Настина»</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</si>
  <si>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</si>
  <si>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</si>
  <si>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</si>
  <si>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</si>
  <si>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</si>
  <si>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</si>
  <si>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</si>
  <si>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"Пензенский областной клинический центр медицинской профилактики"</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</si>
  <si>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</si>
  <si>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</si>
  <si>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</si>
  <si>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t>
  </si>
  <si>
    <t>Итого по МУЗам Пензенской области</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</si>
  <si>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</si>
  <si>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</si>
  <si>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</si>
  <si>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</si>
  <si>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</si>
  <si>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</si>
  <si>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</si>
  <si>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</si>
  <si>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</si>
  <si>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</si>
  <si>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</si>
  <si>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</si>
  <si>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</si>
  <si>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</si>
  <si>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</si>
  <si>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</si>
  <si>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ООО «Профимед»</t>
  </si>
  <si>
    <t>ООО «Салютэ»</t>
  </si>
  <si>
    <t>ООО «Клиника диагностики и лечения на Измайлова»</t>
  </si>
  <si>
    <t xml:space="preserve">ООО «Медицинская клиника «Здоровье»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</si>
  <si>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</si>
  <si>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</si>
  <si>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</si>
  <si>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</si>
  <si>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</si>
  <si>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«Эстедент» </t>
  </si>
  <si>
    <t xml:space="preserve">ООО «ГАРМОНИЯ ПЛЮС» </t>
  </si>
  <si>
    <t xml:space="preserve">ООО «Серебряный бор» </t>
  </si>
  <si>
    <t xml:space="preserve">ООО «ПОЛИКЛИНИКА №8» </t>
  </si>
  <si>
    <t>ООО «КЛИНИКА СТАНДАРТ ПЕНЗА»</t>
  </si>
  <si>
    <t>ООО «Клиника Фомина Пенза»</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</si>
  <si>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</si>
  <si>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</si>
  <si>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</si>
  <si>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</si>
  <si>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</si>
  <si>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</si>
  <si>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</si>
  <si>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</si>
  <si>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«Медмикс плюс»</t>
  </si>
  <si>
    <t>ООО «Поколение»</t>
  </si>
  <si>
    <t>АО «ФНПЦ «ПО «Старт» им. М.В. Проценко»</t>
  </si>
  <si>
    <t>ЛПУ «Санаторий им. В.В. Володарского»</t>
  </si>
  <si>
    <t>Итого по негосударственным МО</t>
  </si>
  <si>
    <t>ВСЕГО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</si>
  <si>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</si>
  <si>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Корректировка заявленных медицинскими организациями по ЗАТО объемов с целью приведения к нормативу</t>
  </si>
  <si>
    <t>Корректировка заявленных медицинскими организациями, имеющими пререпленное население объемов с целью приведения к нормативу</t>
  </si>
  <si>
    <t xml:space="preserve">Изменения в решение Комиссии по разработке ТПОМС (протокол от 14.04.2025 №8)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</si>
  <si>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r>
      <t xml:space="preserve">СПРАВОЧНО: Заместительная почечная терапия </t>
    </r>
    <r>
      <rPr>
        <b/>
        <sz val="15"/>
        <color theme="1"/>
        <rFont val="Times New Roman"/>
        <family val="1"/>
        <charset val="204"/>
      </rPr>
      <t>(обращения)</t>
    </r>
  </si>
  <si>
    <r>
      <t xml:space="preserve">Нефрология, </t>
    </r>
    <r>
      <rPr>
        <sz val="16"/>
        <color theme="1"/>
        <rFont val="Times New Roman"/>
        <family val="1"/>
        <charset val="204"/>
      </rPr>
      <t>включая заместительную почечную терапию</t>
    </r>
  </si>
  <si>
    <r>
      <rPr>
        <b/>
        <i/>
        <u/>
        <sz val="13"/>
        <color theme="1"/>
        <rFont val="Times New Roman"/>
        <family val="1"/>
        <charset val="204"/>
      </rPr>
      <t>Справочно:</t>
    </r>
    <r>
      <rPr>
        <b/>
        <sz val="13"/>
        <color theme="1"/>
        <rFont val="Times New Roman"/>
        <family val="1"/>
        <charset val="204"/>
      </rPr>
      <t xml:space="preserve"> </t>
    </r>
    <r>
      <rPr>
        <sz val="13"/>
        <color theme="1"/>
        <rFont val="Times New Roman"/>
        <family val="1"/>
        <charset val="204"/>
      </rPr>
      <t>комплексные посещения в рамках диспансерного наблюдения работающих граждан</t>
    </r>
  </si>
  <si>
    <t>Приложение №1.4.1</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</si>
</sst>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_-* #,##0_р_._-;\-* #,##0_р_._-;_-* &quot;-&quot;??_р_._-;_-@_-"/>
    <numFmt numFmtId="166" formatCode="_-* #,##0.00000_р_._-;\-* #,##0.00000_р_._-;_-* &quot;-&quot;??_р_._-;_-@_-"/>
    <numFmt numFmtId="167" formatCode="#,##0_ ;\-#,##0\ "/>
    <numFmt numFmtId="168" formatCode="_-* #,##0_р_._-;\-* #,##0_р_._-;_-* &quot;-&quot;_р_._-;_-@_-"/>
    <numFmt numFmtId="169" formatCode="_-* #,##0.000000_р_._-;\-* #,##0.000000_р_._-;_-* &quot;-&quot;??_р_._-;_-@_-"/>
  </numFmts>
  <fonts count="26" x14ac:knownFonts="1">
    <font>
      <sz val="11"/>
      <color theme="1"/>
      <name val="Calibri"/>
      <family val="2"/>
      <charset val="204"/>
      <scheme val="minor"/>
    </font>
    <font>
      <sz val="10"/>
      <name val="Arial Cyr"/>
      <charset val="204"/>
    </font>
    <font>
      <sz val="11"/>
      <color theme="1"/>
      <name val="Times New Roman"/>
      <family val="2"/>
      <charset val="204"/>
    </font>
    <font>
      <sz val="12"/>
      <name val="Arial Cyr"/>
      <family val="2"/>
      <charset val="204"/>
    </font>
    <font>
      <sz val="11"/>
      <color indexed="8"/>
      <name val="Calibri"/>
      <family val="2"/>
      <charset val="204"/>
    </font>
    <font>
      <sz val="13"/>
      <color theme="1"/>
      <name val="Times New Roman"/>
      <family val="1"/>
      <charset val="204"/>
    </font>
    <font>
      <sz val="16"/>
      <color theme="1"/>
      <name val="Times New Roman"/>
      <family val="1"/>
      <charset val="204"/>
    </font>
    <font>
      <sz val="14"/>
      <color theme="1"/>
      <name val="Times New Roman"/>
      <family val="1"/>
      <charset val="204"/>
    </font>
    <font>
      <sz val="15"/>
      <color theme="1"/>
      <name val="Times New Roman"/>
      <family val="1"/>
      <charset val="204"/>
    </font>
    <font>
      <sz val="12"/>
      <color theme="1"/>
      <name val="Times New Roman"/>
      <family val="1"/>
      <charset val="204"/>
    </font>
    <font>
      <sz val="10"/>
      <color theme="1"/>
      <name val="Times New Roman"/>
      <family val="1"/>
      <charset val="204"/>
    </font>
    <font>
      <sz val="10"/>
      <name val="Arial Cyr"/>
    </font>
    <font>
      <b/>
      <sz val="14"/>
      <color theme="1"/>
      <name val="Times New Roman"/>
      <family val="1"/>
      <charset val="204"/>
    </font>
    <font>
      <b/>
      <sz val="16"/>
      <color theme="1"/>
      <name val="Times New Roman"/>
      <family val="1"/>
      <charset val="204"/>
    </font>
    <font>
      <b/>
      <sz val="22"/>
      <color theme="1"/>
      <name val="Times New Roman"/>
      <family val="1"/>
      <charset val="204"/>
    </font>
    <font>
      <b/>
      <sz val="20"/>
      <color theme="1"/>
      <name val="Times New Roman"/>
      <family val="1"/>
      <charset val="204"/>
    </font>
    <font>
      <sz val="18"/>
      <color theme="1"/>
      <name val="Times New Roman"/>
      <family val="1"/>
      <charset val="204"/>
    </font>
    <font>
      <b/>
      <sz val="12"/>
      <color theme="1"/>
      <name val="Times New Roman"/>
      <family val="1"/>
      <charset val="204"/>
    </font>
    <font>
      <b/>
      <sz val="18"/>
      <color theme="1"/>
      <name val="Times New Roman"/>
      <family val="1"/>
      <charset val="204"/>
    </font>
    <font>
      <sz val="22"/>
      <color theme="1"/>
      <name val="Arial Cyr"/>
      <charset val="204"/>
    </font>
    <font>
      <b/>
      <sz val="10"/>
      <color theme="1"/>
      <name val="Times New Roman"/>
      <family val="1"/>
      <charset val="204"/>
    </font>
    <font>
      <b/>
      <i/>
      <u/>
      <sz val="14"/>
      <color theme="1"/>
      <name val="Times New Roman"/>
      <family val="1"/>
      <charset val="204"/>
    </font>
    <font>
      <b/>
      <sz val="15"/>
      <color theme="1"/>
      <name val="Times New Roman"/>
      <family val="1"/>
      <charset val="204"/>
    </font>
    <font>
      <sz val="22"/>
      <color theme="1"/>
      <name val="Times New Roman"/>
      <family val="1"/>
      <charset val="204"/>
    </font>
    <font>
      <b/>
      <i/>
      <u/>
      <sz val="13"/>
      <color theme="1"/>
      <name val="Times New Roman"/>
      <family val="1"/>
      <charset val="204"/>
    </font>
    <font>
      <b/>
      <sz val="13"/>
      <color theme="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theme="9" tint="0.79998168889431442"/>
        <bgColor indexed="64"/>
      </patternFill>
    </fill>
    <fill>
      <patternFill patternType="solid">
        <fgColor rgb="FF66FFFF"/>
        <bgColor indexed="64"/>
      </patternFill>
    </fill>
    <fill>
      <patternFill patternType="solid">
        <fgColor rgb="FFFF000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2"/>
        <bgColor indexed="64"/>
      </patternFill>
    </fill>
    <fill>
      <patternFill patternType="solid">
        <fgColor rgb="FFCCFF66"/>
        <bgColor indexed="64"/>
      </patternFill>
    </fill>
    <fill>
      <patternFill patternType="solid">
        <fgColor rgb="FFFFFF0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7" tint="0.79998168889431442"/>
        <bgColor indexed="64"/>
      </patternFill>
    </fill>
  </fills>
  <borders count="9">
    <border>
      <left/>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s>
  <cellStyleXfs count="11">
    <xf numFmtId="0" fontId="0" fillId="0" borderId="0"/>
    <xf numFmtId="0" fontId="1" fillId="0" borderId="0"/>
    <xf numFmtId="0" fontId="2" fillId="0" borderId="0"/>
    <xf numFmtId="164" fontId="1" fillId="0" borderId="0" applyFont="0" applyFill="0" applyBorder="0" applyAlignment="0" applyProtection="0"/>
    <xf numFmtId="0" fontId="3" fillId="0" borderId="0"/>
    <xf numFmtId="0" fontId="1" fillId="0" borderId="0"/>
    <xf numFmtId="0" fontId="4" fillId="0" borderId="0"/>
    <xf numFmtId="0" fontId="11" fillId="0" borderId="0"/>
    <xf numFmtId="0" fontId="2" fillId="0" borderId="0"/>
    <xf numFmtId="164" fontId="1" fillId="0" borderId="0" applyFont="0" applyFill="0" applyBorder="0" applyAlignment="0" applyProtection="0"/>
    <xf numFmtId="0" fontId="1" fillId="0" borderId="0"/>
  </cellStyleXfs>
  <cellXfs count="131">
    <xf numFmtId="0" fontId="0" fillId="0" borderId="0" xfId="0"/>
    <xf numFmtId="0" fontId="5" fillId="0" borderId="4" xfId="1" applyFont="1" applyBorder="1" applyAlignment="1">
      <alignment horizontal="center" vertical="center" wrapText="1"/>
    </xf>
    <xf numFmtId="0" fontId="6" fillId="7" borderId="3" xfId="1" applyFont="1" applyFill="1" applyBorder="1" applyAlignment="1">
      <alignment horizontal="center" vertical="center" wrapText="1"/>
    </xf>
    <xf numFmtId="0" fontId="6" fillId="7" borderId="5" xfId="1" applyFont="1" applyFill="1" applyBorder="1" applyAlignment="1">
      <alignment horizontal="center" vertical="center" wrapText="1"/>
    </xf>
    <xf numFmtId="0" fontId="6" fillId="7" borderId="1" xfId="1" applyFont="1" applyFill="1" applyBorder="1" applyAlignment="1">
      <alignment horizontal="center" vertical="center" wrapText="1"/>
    </xf>
    <xf numFmtId="0" fontId="7" fillId="0" borderId="3"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6" fillId="8" borderId="3" xfId="1" applyFont="1" applyFill="1" applyBorder="1" applyAlignment="1">
      <alignment horizontal="center" vertical="center" wrapText="1"/>
    </xf>
    <xf numFmtId="0" fontId="6" fillId="8" borderId="3" xfId="1" applyFont="1" applyFill="1" applyBorder="1" applyAlignment="1">
      <alignment horizontal="center" vertical="center" wrapText="1"/>
    </xf>
    <xf numFmtId="0" fontId="8" fillId="0" borderId="4" xfId="1" applyFont="1" applyFill="1" applyBorder="1" applyAlignment="1">
      <alignment horizontal="center" vertical="center" wrapText="1"/>
    </xf>
    <xf numFmtId="0" fontId="9" fillId="0" borderId="4" xfId="1" applyFont="1" applyFill="1" applyBorder="1" applyAlignment="1">
      <alignment horizontal="center" vertical="center" wrapText="1"/>
    </xf>
    <xf numFmtId="0" fontId="5" fillId="0" borderId="7" xfId="1" applyFont="1" applyBorder="1" applyAlignment="1">
      <alignment horizontal="center" vertical="center" wrapText="1"/>
    </xf>
    <xf numFmtId="0" fontId="6" fillId="7" borderId="3" xfId="1" applyFont="1" applyFill="1" applyBorder="1" applyAlignment="1">
      <alignment horizontal="center" vertical="center" wrapText="1"/>
    </xf>
    <xf numFmtId="0" fontId="8" fillId="0" borderId="7" xfId="1" applyFont="1" applyFill="1" applyBorder="1" applyAlignment="1">
      <alignment horizontal="center" vertical="center" wrapText="1"/>
    </xf>
    <xf numFmtId="0" fontId="9" fillId="0" borderId="7" xfId="1" applyFont="1" applyFill="1" applyBorder="1" applyAlignment="1">
      <alignment horizontal="center" vertical="center" wrapText="1"/>
    </xf>
    <xf numFmtId="0" fontId="10" fillId="0" borderId="3" xfId="1" applyFont="1" applyFill="1" applyBorder="1" applyAlignment="1">
      <alignment horizontal="center" vertical="center"/>
    </xf>
    <xf numFmtId="165" fontId="7" fillId="2" borderId="3" xfId="9" applyNumberFormat="1" applyFont="1" applyFill="1" applyBorder="1" applyAlignment="1">
      <alignment horizontal="center" vertical="center"/>
    </xf>
    <xf numFmtId="165" fontId="7" fillId="13" borderId="3" xfId="9" applyNumberFormat="1" applyFont="1" applyFill="1" applyBorder="1" applyAlignment="1">
      <alignment horizontal="right" vertical="center"/>
    </xf>
    <xf numFmtId="165" fontId="12" fillId="3" borderId="3" xfId="9" applyNumberFormat="1" applyFont="1" applyFill="1" applyBorder="1" applyAlignment="1">
      <alignment horizontal="center" vertical="center" wrapText="1"/>
    </xf>
    <xf numFmtId="169" fontId="5" fillId="0" borderId="3" xfId="1" applyNumberFormat="1" applyFont="1" applyBorder="1"/>
    <xf numFmtId="165" fontId="5" fillId="0" borderId="3" xfId="1" applyNumberFormat="1" applyFont="1" applyBorder="1"/>
    <xf numFmtId="0" fontId="10" fillId="0" borderId="0" xfId="1" applyFont="1"/>
    <xf numFmtId="0" fontId="13" fillId="0" borderId="0" xfId="2" applyFont="1" applyFill="1" applyBorder="1" applyAlignment="1">
      <alignment vertical="center" wrapText="1"/>
    </xf>
    <xf numFmtId="0" fontId="13" fillId="0" borderId="0" xfId="2" applyFont="1" applyFill="1" applyBorder="1" applyAlignment="1">
      <alignment horizontal="center" vertical="center" wrapText="1"/>
    </xf>
    <xf numFmtId="0" fontId="10" fillId="0" borderId="0" xfId="1" applyFont="1" applyFill="1"/>
    <xf numFmtId="3" fontId="10" fillId="0" borderId="0" xfId="3" applyNumberFormat="1" applyFont="1" applyFill="1"/>
    <xf numFmtId="0" fontId="14" fillId="0" borderId="0" xfId="1" applyFont="1" applyBorder="1" applyAlignment="1">
      <alignment vertical="center"/>
    </xf>
    <xf numFmtId="0" fontId="15" fillId="0" borderId="0" xfId="1" applyFont="1" applyBorder="1" applyAlignment="1">
      <alignment horizontal="center" vertical="center" wrapText="1"/>
    </xf>
    <xf numFmtId="0" fontId="6" fillId="0" borderId="0" xfId="1" applyFont="1" applyFill="1" applyBorder="1" applyAlignment="1">
      <alignment horizontal="center" wrapText="1"/>
    </xf>
    <xf numFmtId="0" fontId="10" fillId="0" borderId="0" xfId="1" applyFont="1" applyBorder="1"/>
    <xf numFmtId="0" fontId="16" fillId="2" borderId="0" xfId="4" applyFont="1" applyFill="1" applyBorder="1" applyAlignment="1">
      <alignment horizontal="center" vertical="center" wrapText="1"/>
    </xf>
    <xf numFmtId="0" fontId="17" fillId="3" borderId="1" xfId="1" applyFont="1" applyFill="1" applyBorder="1" applyAlignment="1">
      <alignment horizontal="center" vertical="center" wrapText="1"/>
    </xf>
    <xf numFmtId="0" fontId="18" fillId="0" borderId="0" xfId="1" applyFont="1" applyBorder="1" applyAlignment="1">
      <alignment vertical="center"/>
    </xf>
    <xf numFmtId="0" fontId="19" fillId="0" borderId="0" xfId="5" applyFont="1" applyAlignment="1"/>
    <xf numFmtId="0" fontId="12" fillId="4" borderId="0" xfId="1" applyFont="1" applyFill="1" applyBorder="1" applyAlignment="1">
      <alignment horizontal="center" vertical="center" wrapText="1"/>
    </xf>
    <xf numFmtId="0" fontId="7" fillId="0" borderId="0" xfId="1" applyFont="1" applyBorder="1" applyAlignment="1">
      <alignment horizontal="center" vertical="center" wrapText="1"/>
    </xf>
    <xf numFmtId="0" fontId="19" fillId="0" borderId="0" xfId="5" applyFont="1" applyFill="1" applyAlignment="1"/>
    <xf numFmtId="0" fontId="14" fillId="0" borderId="2" xfId="1" applyFont="1" applyBorder="1" applyAlignment="1">
      <alignment vertical="center"/>
    </xf>
    <xf numFmtId="0" fontId="20" fillId="0" borderId="0" xfId="1" applyFont="1" applyBorder="1" applyAlignment="1">
      <alignment horizontal="left" vertical="center"/>
    </xf>
    <xf numFmtId="3" fontId="20" fillId="0" borderId="0" xfId="1" applyNumberFormat="1" applyFont="1" applyFill="1" applyBorder="1" applyAlignment="1">
      <alignment horizontal="left" vertical="center"/>
    </xf>
    <xf numFmtId="3" fontId="9" fillId="0" borderId="0" xfId="6" applyNumberFormat="1" applyFont="1" applyBorder="1" applyAlignment="1">
      <alignment horizontal="center" vertical="center" wrapText="1"/>
    </xf>
    <xf numFmtId="0" fontId="21" fillId="0" borderId="0" xfId="1" applyFont="1" applyBorder="1" applyAlignment="1">
      <alignment horizontal="center" vertical="center" wrapText="1"/>
    </xf>
    <xf numFmtId="0" fontId="5" fillId="0" borderId="0" xfId="1" applyFont="1" applyBorder="1" applyAlignment="1">
      <alignment horizontal="center" vertical="center" wrapText="1"/>
    </xf>
    <xf numFmtId="0" fontId="20" fillId="0" borderId="3" xfId="1" applyFont="1" applyBorder="1" applyAlignment="1">
      <alignment horizontal="center" vertical="center" wrapText="1"/>
    </xf>
    <xf numFmtId="0" fontId="6" fillId="0" borderId="3" xfId="1" applyFont="1" applyBorder="1" applyAlignment="1">
      <alignment horizontal="center"/>
    </xf>
    <xf numFmtId="0" fontId="17" fillId="3" borderId="4" xfId="1" applyFont="1" applyFill="1" applyBorder="1" applyAlignment="1">
      <alignment horizontal="center" vertical="center" wrapText="1"/>
    </xf>
    <xf numFmtId="0" fontId="12" fillId="4" borderId="4" xfId="1" applyFont="1" applyFill="1" applyBorder="1" applyAlignment="1">
      <alignment horizontal="center" vertical="center" wrapText="1"/>
    </xf>
    <xf numFmtId="0" fontId="16" fillId="2" borderId="5" xfId="4" applyFont="1" applyFill="1" applyBorder="1" applyAlignment="1">
      <alignment horizontal="center" vertical="center" wrapText="1"/>
    </xf>
    <xf numFmtId="0" fontId="16" fillId="2" borderId="6" xfId="4" applyFont="1" applyFill="1" applyBorder="1" applyAlignment="1">
      <alignment horizontal="center" vertical="center" wrapText="1"/>
    </xf>
    <xf numFmtId="0" fontId="16" fillId="2" borderId="1" xfId="4" applyFont="1" applyFill="1" applyBorder="1" applyAlignment="1">
      <alignment horizontal="center" vertical="center" wrapText="1"/>
    </xf>
    <xf numFmtId="0" fontId="8" fillId="5" borderId="4" xfId="1" applyFont="1" applyFill="1" applyBorder="1" applyAlignment="1">
      <alignment horizontal="center" vertical="center" wrapText="1"/>
    </xf>
    <xf numFmtId="0" fontId="18" fillId="6" borderId="0" xfId="1" applyFont="1" applyFill="1" applyBorder="1" applyAlignment="1">
      <alignment horizontal="center"/>
    </xf>
    <xf numFmtId="0" fontId="8" fillId="5" borderId="3" xfId="1" applyFont="1" applyFill="1" applyBorder="1" applyAlignment="1">
      <alignment horizontal="center" vertical="center" wrapText="1"/>
    </xf>
    <xf numFmtId="0" fontId="23" fillId="0" borderId="0" xfId="1" applyFont="1" applyAlignment="1"/>
    <xf numFmtId="0" fontId="5" fillId="0" borderId="3" xfId="1" applyFont="1" applyFill="1" applyBorder="1" applyAlignment="1">
      <alignment horizontal="center" vertical="center" textRotation="90" wrapText="1"/>
    </xf>
    <xf numFmtId="0" fontId="5" fillId="9" borderId="3" xfId="1" applyFont="1" applyFill="1" applyBorder="1" applyAlignment="1">
      <alignment horizontal="center" vertical="center" textRotation="90" wrapText="1"/>
    </xf>
    <xf numFmtId="0" fontId="5" fillId="10" borderId="3" xfId="1" applyFont="1" applyFill="1" applyBorder="1" applyAlignment="1">
      <alignment horizontal="center" vertical="center" textRotation="90" wrapText="1"/>
    </xf>
    <xf numFmtId="0" fontId="17" fillId="3" borderId="7" xfId="1" applyFont="1" applyFill="1" applyBorder="1" applyAlignment="1">
      <alignment horizontal="center" vertical="center" wrapText="1"/>
    </xf>
    <xf numFmtId="0" fontId="12" fillId="4" borderId="7" xfId="1" applyFont="1" applyFill="1" applyBorder="1" applyAlignment="1">
      <alignment horizontal="center" vertical="center" wrapText="1"/>
    </xf>
    <xf numFmtId="3" fontId="9" fillId="0" borderId="3" xfId="6" applyNumberFormat="1" applyFont="1" applyBorder="1" applyAlignment="1">
      <alignment horizontal="center" vertical="center" wrapText="1"/>
    </xf>
    <xf numFmtId="0" fontId="21" fillId="0" borderId="3" xfId="1" applyFont="1" applyBorder="1" applyAlignment="1">
      <alignment horizontal="center" vertical="center" wrapText="1"/>
    </xf>
    <xf numFmtId="0" fontId="5" fillId="0" borderId="3" xfId="1" applyFont="1" applyBorder="1" applyAlignment="1">
      <alignment horizontal="center" vertical="center" wrapText="1"/>
    </xf>
    <xf numFmtId="0" fontId="8" fillId="5" borderId="7" xfId="1" applyFont="1" applyFill="1" applyBorder="1" applyAlignment="1">
      <alignment horizontal="center" vertical="center" wrapText="1"/>
    </xf>
    <xf numFmtId="0" fontId="7" fillId="6" borderId="0" xfId="1" applyFont="1" applyFill="1" applyBorder="1" applyAlignment="1">
      <alignment horizontal="center" vertical="center" wrapText="1"/>
    </xf>
    <xf numFmtId="0" fontId="10" fillId="0" borderId="4" xfId="1" applyFont="1" applyBorder="1" applyAlignment="1">
      <alignment horizontal="center" vertical="center"/>
    </xf>
    <xf numFmtId="0" fontId="10" fillId="0" borderId="3" xfId="1" applyFont="1" applyBorder="1" applyAlignment="1">
      <alignment horizontal="center" vertical="center"/>
    </xf>
    <xf numFmtId="0" fontId="10" fillId="6" borderId="0" xfId="1" applyFont="1" applyFill="1" applyBorder="1" applyAlignment="1">
      <alignment horizontal="center" vertical="center"/>
    </xf>
    <xf numFmtId="0" fontId="10" fillId="0" borderId="0" xfId="1" applyFont="1" applyFill="1" applyBorder="1" applyAlignment="1">
      <alignment horizontal="center" vertical="center"/>
    </xf>
    <xf numFmtId="0" fontId="10" fillId="0" borderId="0" xfId="1" applyFont="1" applyAlignment="1">
      <alignment horizontal="center" vertical="center"/>
    </xf>
    <xf numFmtId="0" fontId="5" fillId="0" borderId="3" xfId="7" applyFont="1" applyFill="1" applyBorder="1" applyAlignment="1">
      <alignment horizontal="center"/>
    </xf>
    <xf numFmtId="0" fontId="5" fillId="0" borderId="3" xfId="8" applyFont="1" applyFill="1" applyBorder="1" applyAlignment="1">
      <alignment wrapText="1"/>
    </xf>
    <xf numFmtId="165" fontId="12" fillId="11" borderId="3" xfId="9" applyNumberFormat="1" applyFont="1" applyFill="1" applyBorder="1" applyAlignment="1">
      <alignment horizontal="right" vertical="center"/>
    </xf>
    <xf numFmtId="165" fontId="12" fillId="11" borderId="8" xfId="9" applyNumberFormat="1" applyFont="1" applyFill="1" applyBorder="1" applyAlignment="1">
      <alignment horizontal="right" vertical="center"/>
    </xf>
    <xf numFmtId="165" fontId="7" fillId="4" borderId="3" xfId="9" applyNumberFormat="1" applyFont="1" applyFill="1" applyBorder="1" applyAlignment="1">
      <alignment horizontal="center" vertical="center"/>
    </xf>
    <xf numFmtId="165" fontId="7" fillId="0" borderId="8" xfId="9" applyNumberFormat="1" applyFont="1" applyFill="1" applyBorder="1" applyAlignment="1">
      <alignment horizontal="right" vertical="center"/>
    </xf>
    <xf numFmtId="165" fontId="7" fillId="6" borderId="0" xfId="9" applyNumberFormat="1" applyFont="1" applyFill="1" applyBorder="1" applyAlignment="1">
      <alignment horizontal="right" vertical="center"/>
    </xf>
    <xf numFmtId="165" fontId="7" fillId="5" borderId="3" xfId="9" applyNumberFormat="1" applyFont="1" applyFill="1" applyBorder="1" applyAlignment="1">
      <alignment horizontal="right" vertical="center"/>
    </xf>
    <xf numFmtId="165" fontId="7" fillId="12" borderId="3" xfId="9" applyNumberFormat="1" applyFont="1" applyFill="1" applyBorder="1" applyAlignment="1">
      <alignment horizontal="right" vertical="center"/>
    </xf>
    <xf numFmtId="165" fontId="7" fillId="0" borderId="3" xfId="9" applyNumberFormat="1" applyFont="1" applyFill="1" applyBorder="1" applyAlignment="1">
      <alignment horizontal="right" vertical="center"/>
    </xf>
    <xf numFmtId="165" fontId="7" fillId="0" borderId="0" xfId="9" applyNumberFormat="1" applyFont="1" applyFill="1" applyBorder="1" applyAlignment="1">
      <alignment horizontal="right" vertical="center"/>
    </xf>
    <xf numFmtId="166" fontId="7" fillId="0" borderId="3" xfId="9" applyNumberFormat="1" applyFont="1" applyFill="1" applyBorder="1" applyAlignment="1">
      <alignment horizontal="right" vertical="center"/>
    </xf>
    <xf numFmtId="165" fontId="10" fillId="0" borderId="0" xfId="1" applyNumberFormat="1" applyFont="1"/>
    <xf numFmtId="0" fontId="5" fillId="0" borderId="3" xfId="10" applyFont="1" applyFill="1" applyBorder="1" applyAlignment="1">
      <alignment vertical="top" wrapText="1"/>
    </xf>
    <xf numFmtId="0" fontId="25" fillId="3" borderId="3" xfId="8" applyFont="1" applyFill="1" applyBorder="1"/>
    <xf numFmtId="0" fontId="25" fillId="3" borderId="3" xfId="8" applyFont="1" applyFill="1" applyBorder="1" applyAlignment="1">
      <alignment horizontal="left" wrapText="1"/>
    </xf>
    <xf numFmtId="165" fontId="12" fillId="6" borderId="0" xfId="9" applyNumberFormat="1" applyFont="1" applyFill="1" applyBorder="1" applyAlignment="1">
      <alignment horizontal="center" vertical="center" wrapText="1"/>
    </xf>
    <xf numFmtId="165" fontId="12" fillId="0" borderId="0" xfId="9" applyNumberFormat="1" applyFont="1" applyFill="1" applyBorder="1" applyAlignment="1">
      <alignment horizontal="center" vertical="center" wrapText="1"/>
    </xf>
    <xf numFmtId="166" fontId="12" fillId="3" borderId="3" xfId="9" applyNumberFormat="1" applyFont="1" applyFill="1" applyBorder="1" applyAlignment="1">
      <alignment horizontal="center" vertical="center" wrapText="1"/>
    </xf>
    <xf numFmtId="0" fontId="5" fillId="14" borderId="3" xfId="10" applyFont="1" applyFill="1" applyBorder="1" applyAlignment="1">
      <alignment vertical="top" wrapText="1"/>
    </xf>
    <xf numFmtId="0" fontId="5" fillId="0" borderId="4" xfId="8" applyFont="1" applyFill="1" applyBorder="1"/>
    <xf numFmtId="0" fontId="5" fillId="0" borderId="8" xfId="1" applyFont="1" applyFill="1" applyBorder="1" applyAlignment="1">
      <alignment wrapText="1"/>
    </xf>
    <xf numFmtId="0" fontId="5" fillId="14" borderId="8" xfId="1" applyFont="1" applyFill="1" applyBorder="1" applyAlignment="1">
      <alignment wrapText="1"/>
    </xf>
    <xf numFmtId="0" fontId="5" fillId="0" borderId="3" xfId="8" applyFont="1" applyFill="1" applyBorder="1" applyAlignment="1">
      <alignment horizontal="right"/>
    </xf>
    <xf numFmtId="165" fontId="7" fillId="0" borderId="3" xfId="9" applyNumberFormat="1" applyFont="1" applyFill="1" applyBorder="1" applyAlignment="1">
      <alignment horizontal="center" vertical="center"/>
    </xf>
    <xf numFmtId="0" fontId="5" fillId="0" borderId="3" xfId="7" applyFont="1" applyFill="1" applyBorder="1" applyAlignment="1">
      <alignment horizontal="right"/>
    </xf>
    <xf numFmtId="0" fontId="5" fillId="0" borderId="3" xfId="10" applyFont="1" applyFill="1" applyBorder="1" applyAlignment="1">
      <alignment wrapText="1"/>
    </xf>
    <xf numFmtId="0" fontId="5" fillId="4" borderId="3" xfId="8" applyFont="1" applyFill="1" applyBorder="1"/>
    <xf numFmtId="0" fontId="5" fillId="4" borderId="3" xfId="10" applyFont="1" applyFill="1" applyBorder="1" applyAlignment="1">
      <alignment vertical="top" wrapText="1"/>
    </xf>
    <xf numFmtId="0" fontId="5" fillId="0" borderId="3" xfId="8" applyFont="1" applyFill="1" applyBorder="1"/>
    <xf numFmtId="0" fontId="5" fillId="14" borderId="3" xfId="10" applyFont="1" applyFill="1" applyBorder="1" applyAlignment="1">
      <alignment horizontal="left" vertical="center" wrapText="1"/>
    </xf>
    <xf numFmtId="0" fontId="7" fillId="0" borderId="7" xfId="0" applyFont="1" applyFill="1" applyBorder="1" applyAlignment="1">
      <alignment horizontal="center" vertical="center" wrapText="1"/>
    </xf>
    <xf numFmtId="0" fontId="7" fillId="0" borderId="7" xfId="10" applyFont="1" applyFill="1" applyBorder="1" applyAlignment="1">
      <alignment horizontal="left" vertical="center" wrapText="1"/>
    </xf>
    <xf numFmtId="165" fontId="7" fillId="2" borderId="3" xfId="9" applyNumberFormat="1" applyFont="1" applyFill="1" applyBorder="1" applyAlignment="1">
      <alignment horizontal="right" vertical="center"/>
    </xf>
    <xf numFmtId="0" fontId="7" fillId="0" borderId="3" xfId="0" applyFont="1" applyFill="1" applyBorder="1" applyAlignment="1">
      <alignment horizontal="center" vertical="center" wrapText="1"/>
    </xf>
    <xf numFmtId="0" fontId="7" fillId="14" borderId="3" xfId="10" applyFont="1" applyFill="1" applyBorder="1" applyAlignment="1">
      <alignment horizontal="left" vertical="center" wrapText="1"/>
    </xf>
    <xf numFmtId="0" fontId="7" fillId="0" borderId="3" xfId="10" applyFont="1" applyFill="1" applyBorder="1" applyAlignment="1">
      <alignment horizontal="left" vertical="center" wrapText="1"/>
    </xf>
    <xf numFmtId="0" fontId="7" fillId="2" borderId="3" xfId="10" applyFont="1" applyFill="1" applyBorder="1" applyAlignment="1">
      <alignment horizontal="left" vertical="center" wrapText="1"/>
    </xf>
    <xf numFmtId="0" fontId="7" fillId="4" borderId="3" xfId="10" applyFont="1" applyFill="1" applyBorder="1" applyAlignment="1">
      <alignment horizontal="left" vertical="center" wrapText="1"/>
    </xf>
    <xf numFmtId="0" fontId="7" fillId="0" borderId="4" xfId="0" applyFont="1" applyFill="1" applyBorder="1" applyAlignment="1">
      <alignment horizontal="center" vertical="center" wrapText="1"/>
    </xf>
    <xf numFmtId="0" fontId="7" fillId="0" borderId="4" xfId="10" applyFont="1" applyFill="1" applyBorder="1" applyAlignment="1">
      <alignment horizontal="left" vertical="center" wrapText="1"/>
    </xf>
    <xf numFmtId="0" fontId="5" fillId="11" borderId="3" xfId="8" applyFont="1" applyFill="1" applyBorder="1"/>
    <xf numFmtId="0" fontId="5" fillId="2" borderId="3" xfId="8" applyFont="1" applyFill="1" applyBorder="1" applyAlignment="1">
      <alignment wrapText="1"/>
    </xf>
    <xf numFmtId="167" fontId="7" fillId="2" borderId="5" xfId="9" applyNumberFormat="1" applyFont="1" applyFill="1" applyBorder="1" applyAlignment="1">
      <alignment horizontal="center" vertical="center" wrapText="1"/>
    </xf>
    <xf numFmtId="167" fontId="7" fillId="2" borderId="6" xfId="9" applyNumberFormat="1" applyFont="1" applyFill="1" applyBorder="1" applyAlignment="1">
      <alignment horizontal="center" vertical="center" wrapText="1"/>
    </xf>
    <xf numFmtId="167" fontId="7" fillId="2" borderId="1" xfId="9" applyNumberFormat="1" applyFont="1" applyFill="1" applyBorder="1" applyAlignment="1">
      <alignment horizontal="center" vertical="center" wrapText="1"/>
    </xf>
    <xf numFmtId="3" fontId="7" fillId="0" borderId="0" xfId="3" applyNumberFormat="1" applyFont="1" applyFill="1"/>
    <xf numFmtId="168" fontId="7" fillId="0" borderId="0" xfId="1" applyNumberFormat="1" applyFont="1"/>
    <xf numFmtId="0" fontId="7" fillId="0" borderId="0" xfId="1" applyFont="1"/>
    <xf numFmtId="0" fontId="5" fillId="0" borderId="3" xfId="1" applyFont="1" applyBorder="1" applyAlignment="1">
      <alignment wrapText="1"/>
    </xf>
    <xf numFmtId="0" fontId="10" fillId="0" borderId="3" xfId="1" applyFont="1" applyBorder="1"/>
    <xf numFmtId="3" fontId="7" fillId="0" borderId="3" xfId="3" applyNumberFormat="1" applyFont="1" applyFill="1" applyBorder="1"/>
    <xf numFmtId="0" fontId="10" fillId="0" borderId="3" xfId="1" applyFont="1" applyFill="1" applyBorder="1"/>
    <xf numFmtId="168" fontId="7" fillId="0" borderId="3" xfId="1" applyNumberFormat="1" applyFont="1" applyBorder="1"/>
    <xf numFmtId="0" fontId="7" fillId="0" borderId="3" xfId="1" applyFont="1" applyBorder="1"/>
    <xf numFmtId="0" fontId="5" fillId="0" borderId="3" xfId="1" applyFont="1" applyBorder="1"/>
    <xf numFmtId="169" fontId="5" fillId="0" borderId="3" xfId="3" applyNumberFormat="1" applyFont="1" applyFill="1" applyBorder="1" applyAlignment="1">
      <alignment horizontal="center"/>
    </xf>
    <xf numFmtId="0" fontId="5" fillId="0" borderId="3" xfId="1" applyFont="1" applyFill="1" applyBorder="1"/>
    <xf numFmtId="0" fontId="5" fillId="0" borderId="1" xfId="1" applyFont="1" applyBorder="1"/>
  </cellXfs>
  <cellStyles count="11">
    <cellStyle name="Обычный" xfId="0" builtinId="0"/>
    <cellStyle name="Обычный 10 2" xfId="2"/>
    <cellStyle name="Обычный 15" xfId="8"/>
    <cellStyle name="Обычный 2 2_Объемы  ВМП предложения МЗПО" xfId="6"/>
    <cellStyle name="Обычный 2 243" xfId="4"/>
    <cellStyle name="Обычный_2012_Объемы" xfId="5"/>
    <cellStyle name="Обычный_Объемы по поликлинике и стоматологии по факту 1-го пол. 2005 г." xfId="1"/>
    <cellStyle name="Обычный_Список  ЛПУ" xfId="10"/>
    <cellStyle name="Обычный_форма4(нов.)" xfId="7"/>
    <cellStyle name="Финансовый 2 3" xfId="9"/>
    <cellStyle name="Финансовый_2012_Объемы" xfId="3"/>
  </cellStyles>
  <dxfs count="52">
    <dxf>
      <fill>
        <patternFill>
          <bgColor theme="7" tint="0.3999450666829432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5"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5%20&#1050;&#1086;&#1084;&#1080;&#1089;&#1089;&#1080;&#1103;%20&#1087;&#1086;%20&#1088;&#1072;&#1079;&#1088;&#1072;&#1073;&#1086;&#1090;&#1082;&#1077;%20&#1058;&#1055;&#1054;&#1052;&#1057;%20&#1085;&#1072;%202025%20&#1075;&#1086;&#1076;/&#1055;&#1088;&#1086;&#1090;&#1086;&#1082;&#1086;&#1083;%209_V&#1084;&#1086;%202025,%20&#1058;&#1055;&#1054;&#1052;&#1057;%202025/&#1056;&#1072;&#1073;&#1086;&#1095;&#1080;&#1081;%20&#1084;&#1072;&#1090;&#1077;&#1088;&#1080;&#1072;&#1083;%20V&#1084;&#1086;_9/&#1040;&#1085;&#1072;&#1083;&#1080;&#1079;&#1099;/&#1040;&#1055;&#1055;_&#1047;&#1072;&#1073;&#1086;&#1083;&#1077;&#1074;&#1072;&#1085;&#1080;&#1103;%20&#1087;&#1086;%20&#1089;&#1087;&#1077;&#1094;&#1080;&#1072;&#1083;&#1080;&#1089;&#1090;&#1072;&#108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7;&#1084;&#1080;&#1088;&#1085;&#1086;&#1074;&#1072;/&#1047;&#1072;&#1087;&#1088;&#1086;&#1089;%20&#1085;&#1072;%202025%20&#1075;&#1086;&#1076;/&#1057;&#1042;&#1054;&#1044;&#1067;/&#1040;&#1055;&#1055;/&#1055;&#1086;&#1089;&#1090;&#1072;&#1085;%20&#1055;&#1088;&#1072;&#1074;&#1080;&#1090;%20&#1055;&#1054;%20&#1086;&#1090;%2028.12.2024%20&#8470;1940%20&#1089;%20&#1091;&#1095;&#1077;&#1090;&#1086;&#1084;%20&#1087;&#1077;&#1088;&#1077;&#1088;&#1072;&#1089;&#1087;&#1088;&#1077;&#1076;&#1077;&#1083;&#1077;&#1085;&#1080;&#1103;%20&#1087;&#1086;%20&#1053;-&#1051;&#1086;&#1084;&#1086;&#1074;&#1091;/2025_&#1040;&#1055;&#1055;_&#1079;&#1072;&#1073;&#1086;&#1083;_&#1085;&#1086;&#1074;_&#1051;&#1086;&#1084;&#1086;&#107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7;&#1084;&#1080;&#1088;&#1085;&#1086;&#1074;&#1072;/&#1047;&#1072;&#1087;&#1088;&#1086;&#1089;%20&#1085;&#1072;%202023%20&#1075;&#1086;&#1076;/&#1057;&#1042;&#1054;&#1044;&#1067;/2023_&#1040;&#1055;&#1055;__&#1043;&#1048;&#1057;%20&#1054;&#1052;&#1057;_&#1089;&#1087;&#1077;&#1094;_V.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5_АПП_забол_ПРОЕКТ ТП"/>
      <sheetName val="изменения"/>
      <sheetName val="2025_АПП_забол_ПРОЕКТ ТП_Новый"/>
      <sheetName val="2024_АПП_забол_ПРОЕКТ ТП"/>
      <sheetName val="2024_АПП_забол_ПРОЕКТ ТП_посещ"/>
    </sheetNames>
    <sheetDataSet>
      <sheetData sheetId="0">
        <row r="12">
          <cell r="AE12">
            <v>1902</v>
          </cell>
          <cell r="AK12">
            <v>54162</v>
          </cell>
        </row>
        <row r="13">
          <cell r="AE13">
            <v>0</v>
          </cell>
          <cell r="AK13">
            <v>9132</v>
          </cell>
        </row>
        <row r="14">
          <cell r="AE14">
            <v>10059</v>
          </cell>
          <cell r="AK14">
            <v>30619</v>
          </cell>
        </row>
        <row r="15">
          <cell r="AE15">
            <v>0</v>
          </cell>
          <cell r="AK15">
            <v>0</v>
          </cell>
        </row>
        <row r="16">
          <cell r="AE16">
            <v>0</v>
          </cell>
          <cell r="AK16">
            <v>3442</v>
          </cell>
        </row>
        <row r="17">
          <cell r="AK17">
            <v>97355</v>
          </cell>
        </row>
        <row r="18">
          <cell r="AE18">
            <v>105227</v>
          </cell>
          <cell r="AK18">
            <v>287338</v>
          </cell>
        </row>
        <row r="19">
          <cell r="AE19">
            <v>0</v>
          </cell>
          <cell r="AK19">
            <v>3232</v>
          </cell>
        </row>
        <row r="20">
          <cell r="AE20">
            <v>0</v>
          </cell>
          <cell r="AK20">
            <v>0</v>
          </cell>
        </row>
        <row r="21">
          <cell r="AE21">
            <v>0</v>
          </cell>
          <cell r="AK21">
            <v>259171</v>
          </cell>
        </row>
        <row r="22">
          <cell r="AE22">
            <v>0</v>
          </cell>
          <cell r="AK22">
            <v>47278</v>
          </cell>
        </row>
        <row r="23">
          <cell r="AE23">
            <v>0</v>
          </cell>
          <cell r="AK23">
            <v>81388</v>
          </cell>
        </row>
        <row r="24">
          <cell r="AK24">
            <v>678407</v>
          </cell>
        </row>
        <row r="25">
          <cell r="AE25">
            <v>0</v>
          </cell>
          <cell r="AK25">
            <v>42350</v>
          </cell>
        </row>
        <row r="26">
          <cell r="AE26">
            <v>0</v>
          </cell>
          <cell r="AK26">
            <v>33268</v>
          </cell>
        </row>
        <row r="27">
          <cell r="AE27">
            <v>31571</v>
          </cell>
          <cell r="AK27">
            <v>75452</v>
          </cell>
        </row>
        <row r="28">
          <cell r="AK28">
            <v>151070</v>
          </cell>
        </row>
        <row r="29">
          <cell r="AE29">
            <v>9593</v>
          </cell>
          <cell r="AK29">
            <v>31429</v>
          </cell>
        </row>
        <row r="30">
          <cell r="AE30">
            <v>6464</v>
          </cell>
          <cell r="AK30">
            <v>24444</v>
          </cell>
        </row>
        <row r="31">
          <cell r="AE31">
            <v>9675</v>
          </cell>
          <cell r="AK31">
            <v>55210</v>
          </cell>
        </row>
        <row r="32">
          <cell r="AE32">
            <v>10543</v>
          </cell>
          <cell r="AK32">
            <v>47921</v>
          </cell>
        </row>
        <row r="33">
          <cell r="AE33">
            <v>6775</v>
          </cell>
          <cell r="AK33">
            <v>24618</v>
          </cell>
        </row>
        <row r="34">
          <cell r="AE34">
            <v>2685</v>
          </cell>
          <cell r="AK34">
            <v>12004</v>
          </cell>
        </row>
        <row r="35">
          <cell r="AE35">
            <v>11208</v>
          </cell>
          <cell r="AK35">
            <v>35875</v>
          </cell>
        </row>
        <row r="36">
          <cell r="AE36">
            <v>6862</v>
          </cell>
          <cell r="AK36">
            <v>38870</v>
          </cell>
        </row>
        <row r="37">
          <cell r="AE37">
            <v>2636</v>
          </cell>
          <cell r="AK37">
            <v>12334</v>
          </cell>
        </row>
        <row r="38">
          <cell r="AE38">
            <v>4431</v>
          </cell>
          <cell r="AK38">
            <v>19149</v>
          </cell>
        </row>
        <row r="39">
          <cell r="AE39">
            <v>6652</v>
          </cell>
          <cell r="AK39">
            <v>28183</v>
          </cell>
        </row>
        <row r="40">
          <cell r="AE40">
            <v>12316</v>
          </cell>
          <cell r="AK40">
            <v>63652</v>
          </cell>
        </row>
        <row r="41">
          <cell r="AE41">
            <v>7472</v>
          </cell>
          <cell r="AK41">
            <v>37329</v>
          </cell>
        </row>
        <row r="42">
          <cell r="AE42">
            <v>14162</v>
          </cell>
          <cell r="AK42">
            <v>73140</v>
          </cell>
        </row>
        <row r="43">
          <cell r="AE43">
            <v>2827</v>
          </cell>
          <cell r="AK43">
            <v>17192</v>
          </cell>
        </row>
        <row r="44">
          <cell r="AE44">
            <v>3739</v>
          </cell>
          <cell r="AK44">
            <v>20907</v>
          </cell>
        </row>
        <row r="45">
          <cell r="AE45">
            <v>24994</v>
          </cell>
          <cell r="AK45">
            <v>79051</v>
          </cell>
        </row>
        <row r="46">
          <cell r="AE46">
            <v>3816</v>
          </cell>
          <cell r="AK46">
            <v>14392</v>
          </cell>
        </row>
        <row r="47">
          <cell r="AE47">
            <v>0</v>
          </cell>
          <cell r="AK47">
            <v>0</v>
          </cell>
        </row>
        <row r="48">
          <cell r="AE48">
            <v>0</v>
          </cell>
          <cell r="AK48">
            <v>1583</v>
          </cell>
        </row>
        <row r="49">
          <cell r="AE49">
            <v>0</v>
          </cell>
          <cell r="AK49">
            <v>0</v>
          </cell>
        </row>
        <row r="50">
          <cell r="AE50">
            <v>0</v>
          </cell>
          <cell r="AK50">
            <v>0</v>
          </cell>
        </row>
        <row r="51">
          <cell r="C51">
            <v>29094</v>
          </cell>
          <cell r="D51">
            <v>0</v>
          </cell>
          <cell r="E51">
            <v>212</v>
          </cell>
          <cell r="F51">
            <v>0</v>
          </cell>
          <cell r="G51">
            <v>7855</v>
          </cell>
          <cell r="H51">
            <v>8199</v>
          </cell>
          <cell r="I51">
            <v>8525</v>
          </cell>
          <cell r="J51">
            <v>97</v>
          </cell>
          <cell r="K51">
            <v>22707</v>
          </cell>
          <cell r="L51">
            <v>0</v>
          </cell>
          <cell r="M51">
            <v>836</v>
          </cell>
          <cell r="N51">
            <v>11568</v>
          </cell>
          <cell r="O51">
            <v>13360</v>
          </cell>
          <cell r="P51">
            <v>832</v>
          </cell>
          <cell r="Q51">
            <v>73257</v>
          </cell>
          <cell r="R51">
            <v>1280</v>
          </cell>
          <cell r="S51">
            <v>95547</v>
          </cell>
          <cell r="T51">
            <v>12856</v>
          </cell>
          <cell r="U51">
            <v>3608</v>
          </cell>
          <cell r="V51">
            <v>280</v>
          </cell>
          <cell r="W51">
            <v>25466</v>
          </cell>
          <cell r="X51">
            <v>7250</v>
          </cell>
          <cell r="Y51">
            <v>600</v>
          </cell>
          <cell r="Z51">
            <v>0</v>
          </cell>
          <cell r="AA51">
            <v>0</v>
          </cell>
          <cell r="AC51">
            <v>167004</v>
          </cell>
          <cell r="AE51">
            <v>146850</v>
          </cell>
          <cell r="AF51">
            <v>79842</v>
          </cell>
          <cell r="AG51">
            <v>17385</v>
          </cell>
          <cell r="AH51">
            <v>17153</v>
          </cell>
          <cell r="AI51">
            <v>32470</v>
          </cell>
          <cell r="AJ51">
            <v>10448</v>
          </cell>
          <cell r="AK51">
            <v>637283</v>
          </cell>
        </row>
        <row r="52">
          <cell r="C52">
            <v>96092</v>
          </cell>
          <cell r="D52">
            <v>7497</v>
          </cell>
          <cell r="E52">
            <v>10638</v>
          </cell>
          <cell r="F52">
            <v>4640</v>
          </cell>
          <cell r="G52">
            <v>11757</v>
          </cell>
          <cell r="H52">
            <v>15335</v>
          </cell>
          <cell r="I52">
            <v>27835</v>
          </cell>
          <cell r="J52">
            <v>1043</v>
          </cell>
          <cell r="K52">
            <v>42659</v>
          </cell>
          <cell r="L52">
            <v>567</v>
          </cell>
          <cell r="M52">
            <v>4263</v>
          </cell>
          <cell r="N52">
            <v>28480</v>
          </cell>
          <cell r="O52">
            <v>31776</v>
          </cell>
          <cell r="P52">
            <v>2847</v>
          </cell>
          <cell r="Q52">
            <v>149956</v>
          </cell>
          <cell r="R52">
            <v>7599</v>
          </cell>
          <cell r="S52">
            <v>199784</v>
          </cell>
          <cell r="T52">
            <v>27450</v>
          </cell>
          <cell r="U52">
            <v>12906</v>
          </cell>
          <cell r="V52">
            <v>1069</v>
          </cell>
          <cell r="W52">
            <v>55652</v>
          </cell>
          <cell r="X52">
            <v>29779</v>
          </cell>
          <cell r="Y52">
            <v>17438</v>
          </cell>
          <cell r="Z52">
            <v>1321</v>
          </cell>
          <cell r="AA52">
            <v>1258</v>
          </cell>
          <cell r="AC52">
            <v>478865</v>
          </cell>
          <cell r="AE52">
            <v>295609</v>
          </cell>
          <cell r="AF52">
            <v>153738</v>
          </cell>
          <cell r="AG52">
            <v>33589</v>
          </cell>
          <cell r="AH52">
            <v>43312</v>
          </cell>
          <cell r="AI52">
            <v>64970</v>
          </cell>
          <cell r="AJ52">
            <v>27074</v>
          </cell>
          <cell r="AK52">
            <v>1564115</v>
          </cell>
        </row>
        <row r="53">
          <cell r="AE53">
            <v>0</v>
          </cell>
          <cell r="AK53">
            <v>0</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C54">
            <v>0</v>
          </cell>
          <cell r="AE54">
            <v>0</v>
          </cell>
          <cell r="AF54">
            <v>0</v>
          </cell>
          <cell r="AG54">
            <v>0</v>
          </cell>
          <cell r="AH54">
            <v>0</v>
          </cell>
          <cell r="AI54">
            <v>0</v>
          </cell>
          <cell r="AJ54">
            <v>0</v>
          </cell>
          <cell r="AK54">
            <v>0</v>
          </cell>
        </row>
        <row r="55">
          <cell r="AE55">
            <v>16513</v>
          </cell>
          <cell r="AK55">
            <v>76259</v>
          </cell>
        </row>
        <row r="56">
          <cell r="AE56">
            <v>0</v>
          </cell>
          <cell r="AK56">
            <v>298</v>
          </cell>
        </row>
        <row r="57">
          <cell r="AE57">
            <v>0</v>
          </cell>
          <cell r="AK57">
            <v>438</v>
          </cell>
        </row>
        <row r="58">
          <cell r="AE58">
            <v>0</v>
          </cell>
          <cell r="AK58">
            <v>860</v>
          </cell>
        </row>
        <row r="59">
          <cell r="AE59">
            <v>2233</v>
          </cell>
          <cell r="AK59">
            <v>10217</v>
          </cell>
        </row>
        <row r="60">
          <cell r="C60">
            <v>5562</v>
          </cell>
          <cell r="D60">
            <v>50</v>
          </cell>
          <cell r="E60">
            <v>1318</v>
          </cell>
          <cell r="F60">
            <v>0</v>
          </cell>
          <cell r="G60">
            <v>1242</v>
          </cell>
          <cell r="H60">
            <v>1304</v>
          </cell>
          <cell r="I60">
            <v>3040</v>
          </cell>
          <cell r="J60">
            <v>0</v>
          </cell>
          <cell r="K60">
            <v>3451</v>
          </cell>
          <cell r="L60">
            <v>0</v>
          </cell>
          <cell r="M60">
            <v>0</v>
          </cell>
          <cell r="N60">
            <v>2574</v>
          </cell>
          <cell r="O60">
            <v>1269</v>
          </cell>
          <cell r="P60">
            <v>0</v>
          </cell>
          <cell r="Q60">
            <v>11023</v>
          </cell>
          <cell r="R60">
            <v>322</v>
          </cell>
          <cell r="S60">
            <v>18201</v>
          </cell>
          <cell r="T60">
            <v>2297</v>
          </cell>
          <cell r="U60">
            <v>1028</v>
          </cell>
          <cell r="V60">
            <v>200</v>
          </cell>
          <cell r="W60">
            <v>3583</v>
          </cell>
          <cell r="X60">
            <v>2363</v>
          </cell>
          <cell r="Y60">
            <v>711</v>
          </cell>
          <cell r="Z60">
            <v>0</v>
          </cell>
          <cell r="AA60">
            <v>0</v>
          </cell>
          <cell r="AC60">
            <v>9788</v>
          </cell>
          <cell r="AE60">
            <v>18746</v>
          </cell>
          <cell r="AF60">
            <v>6912</v>
          </cell>
          <cell r="AG60">
            <v>2117</v>
          </cell>
          <cell r="AH60">
            <v>2546</v>
          </cell>
          <cell r="AI60">
            <v>7171</v>
          </cell>
          <cell r="AJ60">
            <v>0</v>
          </cell>
          <cell r="AK60">
            <v>88072</v>
          </cell>
        </row>
        <row r="61">
          <cell r="AE61">
            <v>0</v>
          </cell>
          <cell r="AK61">
            <v>26713</v>
          </cell>
        </row>
        <row r="62">
          <cell r="AE62">
            <v>4747</v>
          </cell>
          <cell r="AK62">
            <v>22526</v>
          </cell>
        </row>
        <row r="63">
          <cell r="AE63">
            <v>0</v>
          </cell>
          <cell r="AK63">
            <v>0</v>
          </cell>
        </row>
        <row r="64">
          <cell r="AE64">
            <v>0</v>
          </cell>
          <cell r="AK64">
            <v>600</v>
          </cell>
        </row>
        <row r="65">
          <cell r="AE65">
            <v>0</v>
          </cell>
          <cell r="AK65">
            <v>0</v>
          </cell>
        </row>
        <row r="66">
          <cell r="AE66">
            <v>0</v>
          </cell>
          <cell r="AK66">
            <v>0</v>
          </cell>
        </row>
        <row r="67">
          <cell r="AE67">
            <v>0</v>
          </cell>
          <cell r="AK67">
            <v>0</v>
          </cell>
        </row>
        <row r="68">
          <cell r="AE68">
            <v>0</v>
          </cell>
          <cell r="AK68">
            <v>0</v>
          </cell>
        </row>
        <row r="69">
          <cell r="AE69">
            <v>0</v>
          </cell>
          <cell r="AK69">
            <v>3763</v>
          </cell>
        </row>
        <row r="70">
          <cell r="AE70">
            <v>0</v>
          </cell>
          <cell r="AK70">
            <v>4085</v>
          </cell>
        </row>
        <row r="71">
          <cell r="AE71">
            <v>0</v>
          </cell>
          <cell r="AK71">
            <v>9176</v>
          </cell>
        </row>
        <row r="72">
          <cell r="AE72">
            <v>0</v>
          </cell>
          <cell r="AK72">
            <v>0</v>
          </cell>
        </row>
        <row r="73">
          <cell r="AE73">
            <v>0</v>
          </cell>
          <cell r="AK73">
            <v>0</v>
          </cell>
        </row>
        <row r="74">
          <cell r="AE74">
            <v>0</v>
          </cell>
          <cell r="AK74">
            <v>22415</v>
          </cell>
        </row>
        <row r="75">
          <cell r="AE75">
            <v>0</v>
          </cell>
          <cell r="AK75">
            <v>5126</v>
          </cell>
        </row>
        <row r="76">
          <cell r="AE76">
            <v>0</v>
          </cell>
          <cell r="AK76">
            <v>0</v>
          </cell>
        </row>
        <row r="77">
          <cell r="AE77">
            <v>0</v>
          </cell>
          <cell r="AK77">
            <v>308</v>
          </cell>
        </row>
        <row r="78">
          <cell r="AE78">
            <v>0</v>
          </cell>
          <cell r="AK78">
            <v>0</v>
          </cell>
        </row>
        <row r="79">
          <cell r="AE79">
            <v>0</v>
          </cell>
          <cell r="AK79">
            <v>350</v>
          </cell>
        </row>
        <row r="80">
          <cell r="AE80">
            <v>0</v>
          </cell>
          <cell r="AK80">
            <v>3873</v>
          </cell>
        </row>
        <row r="81">
          <cell r="AE81">
            <v>0</v>
          </cell>
          <cell r="AK81">
            <v>0</v>
          </cell>
        </row>
        <row r="82">
          <cell r="AE82">
            <v>0</v>
          </cell>
          <cell r="AK82">
            <v>0</v>
          </cell>
        </row>
        <row r="83">
          <cell r="AE83">
            <v>0</v>
          </cell>
          <cell r="AK83">
            <v>5152</v>
          </cell>
        </row>
        <row r="84">
          <cell r="AE84">
            <v>0</v>
          </cell>
          <cell r="AK84">
            <v>0</v>
          </cell>
        </row>
        <row r="85">
          <cell r="AE85">
            <v>0</v>
          </cell>
          <cell r="AK85">
            <v>0</v>
          </cell>
        </row>
        <row r="86">
          <cell r="AE86">
            <v>0</v>
          </cell>
          <cell r="AK86">
            <v>0</v>
          </cell>
        </row>
        <row r="87">
          <cell r="AE87">
            <v>0</v>
          </cell>
          <cell r="AK87">
            <v>0</v>
          </cell>
        </row>
        <row r="88">
          <cell r="AE88">
            <v>0</v>
          </cell>
          <cell r="AK88">
            <v>535</v>
          </cell>
        </row>
        <row r="89">
          <cell r="AE89">
            <v>0</v>
          </cell>
          <cell r="AK89">
            <v>515</v>
          </cell>
        </row>
        <row r="90">
          <cell r="AE90">
            <v>0</v>
          </cell>
          <cell r="AK90">
            <v>5659</v>
          </cell>
        </row>
        <row r="91">
          <cell r="AE91">
            <v>0</v>
          </cell>
          <cell r="AK91">
            <v>1309</v>
          </cell>
        </row>
        <row r="92">
          <cell r="AE92">
            <v>0</v>
          </cell>
          <cell r="AK92">
            <v>3346</v>
          </cell>
        </row>
        <row r="93">
          <cell r="AE93">
            <v>0</v>
          </cell>
          <cell r="AK93">
            <v>15858</v>
          </cell>
        </row>
        <row r="94">
          <cell r="AE94">
            <v>0</v>
          </cell>
          <cell r="AK94">
            <v>0</v>
          </cell>
        </row>
        <row r="95">
          <cell r="AE95">
            <v>0</v>
          </cell>
          <cell r="AK95">
            <v>0</v>
          </cell>
        </row>
        <row r="96">
          <cell r="AE96">
            <v>0</v>
          </cell>
          <cell r="AK96">
            <v>998</v>
          </cell>
        </row>
        <row r="97">
          <cell r="AE97">
            <v>0</v>
          </cell>
          <cell r="AK97">
            <v>0</v>
          </cell>
        </row>
        <row r="98">
          <cell r="AK98">
            <v>132307</v>
          </cell>
        </row>
        <row r="99">
          <cell r="AK99">
            <v>1784494</v>
          </cell>
        </row>
        <row r="100">
          <cell r="AE100">
            <v>0</v>
          </cell>
          <cell r="AK100">
            <v>27790</v>
          </cell>
        </row>
        <row r="101">
          <cell r="AK101">
            <v>1812284</v>
          </cell>
        </row>
      </sheetData>
      <sheetData sheetId="1"/>
      <sheetData sheetId="2">
        <row r="12">
          <cell r="AE12">
            <v>1902</v>
          </cell>
          <cell r="AK12">
            <v>54162</v>
          </cell>
        </row>
        <row r="13">
          <cell r="AE13">
            <v>0</v>
          </cell>
          <cell r="AK13">
            <v>9132</v>
          </cell>
        </row>
        <row r="14">
          <cell r="AE14">
            <v>10059</v>
          </cell>
          <cell r="AK14">
            <v>30619</v>
          </cell>
        </row>
        <row r="15">
          <cell r="AE15">
            <v>0</v>
          </cell>
          <cell r="AK15">
            <v>0</v>
          </cell>
        </row>
        <row r="16">
          <cell r="AE16">
            <v>0</v>
          </cell>
          <cell r="AK16">
            <v>3442</v>
          </cell>
        </row>
        <row r="17">
          <cell r="AK17">
            <v>97355</v>
          </cell>
        </row>
        <row r="18">
          <cell r="AE18">
            <v>105227</v>
          </cell>
          <cell r="AK18">
            <v>287338</v>
          </cell>
        </row>
        <row r="19">
          <cell r="AE19">
            <v>0</v>
          </cell>
          <cell r="AK19">
            <v>3232</v>
          </cell>
        </row>
        <row r="20">
          <cell r="AE20">
            <v>0</v>
          </cell>
          <cell r="AK20">
            <v>0</v>
          </cell>
        </row>
        <row r="21">
          <cell r="AE21">
            <v>0</v>
          </cell>
          <cell r="AK21">
            <v>259171</v>
          </cell>
        </row>
        <row r="22">
          <cell r="AE22">
            <v>0</v>
          </cell>
          <cell r="AK22">
            <v>47278</v>
          </cell>
        </row>
        <row r="23">
          <cell r="AE23">
            <v>0</v>
          </cell>
          <cell r="AK23">
            <v>81388</v>
          </cell>
        </row>
        <row r="24">
          <cell r="AK24">
            <v>678407</v>
          </cell>
        </row>
        <row r="25">
          <cell r="AE25">
            <v>0</v>
          </cell>
          <cell r="AK25">
            <v>42350</v>
          </cell>
        </row>
        <row r="26">
          <cell r="AE26">
            <v>0</v>
          </cell>
          <cell r="AK26">
            <v>33268</v>
          </cell>
        </row>
        <row r="27">
          <cell r="AE27">
            <v>31571</v>
          </cell>
          <cell r="AK27">
            <v>75452</v>
          </cell>
        </row>
        <row r="28">
          <cell r="AK28">
            <v>151070</v>
          </cell>
        </row>
        <row r="29">
          <cell r="AE29">
            <v>9593</v>
          </cell>
          <cell r="AK29">
            <v>31429</v>
          </cell>
        </row>
        <row r="30">
          <cell r="AE30">
            <v>6464</v>
          </cell>
          <cell r="AK30">
            <v>24444</v>
          </cell>
        </row>
        <row r="31">
          <cell r="AE31">
            <v>9675</v>
          </cell>
          <cell r="AK31">
            <v>55210</v>
          </cell>
        </row>
        <row r="32">
          <cell r="AE32">
            <v>10543</v>
          </cell>
          <cell r="AK32">
            <v>47921</v>
          </cell>
        </row>
        <row r="33">
          <cell r="AE33">
            <v>6775</v>
          </cell>
          <cell r="AK33">
            <v>24618</v>
          </cell>
        </row>
        <row r="34">
          <cell r="AE34">
            <v>2685</v>
          </cell>
          <cell r="AK34">
            <v>12004</v>
          </cell>
        </row>
        <row r="35">
          <cell r="AE35">
            <v>11208</v>
          </cell>
          <cell r="AK35">
            <v>35875</v>
          </cell>
        </row>
        <row r="36">
          <cell r="AE36">
            <v>6862</v>
          </cell>
          <cell r="AK36">
            <v>38870</v>
          </cell>
        </row>
        <row r="37">
          <cell r="AE37">
            <v>2636</v>
          </cell>
          <cell r="AK37">
            <v>12334</v>
          </cell>
        </row>
        <row r="38">
          <cell r="AE38">
            <v>4431</v>
          </cell>
          <cell r="AK38">
            <v>19149</v>
          </cell>
        </row>
        <row r="39">
          <cell r="AE39">
            <v>6652</v>
          </cell>
          <cell r="AK39">
            <v>28183</v>
          </cell>
        </row>
        <row r="40">
          <cell r="AE40">
            <v>12316</v>
          </cell>
          <cell r="AK40">
            <v>63652</v>
          </cell>
        </row>
        <row r="41">
          <cell r="AE41">
            <v>7472</v>
          </cell>
          <cell r="AK41">
            <v>37329</v>
          </cell>
        </row>
        <row r="42">
          <cell r="AE42">
            <v>14162</v>
          </cell>
          <cell r="AK42">
            <v>73140</v>
          </cell>
        </row>
        <row r="43">
          <cell r="AE43">
            <v>2827</v>
          </cell>
          <cell r="AK43">
            <v>17192</v>
          </cell>
        </row>
        <row r="44">
          <cell r="AE44">
            <v>3739</v>
          </cell>
          <cell r="AK44">
            <v>20907</v>
          </cell>
        </row>
        <row r="45">
          <cell r="AE45">
            <v>24994</v>
          </cell>
          <cell r="AK45">
            <v>79051</v>
          </cell>
        </row>
        <row r="46">
          <cell r="AE46">
            <v>3816</v>
          </cell>
          <cell r="AK46">
            <v>14392</v>
          </cell>
        </row>
        <row r="47">
          <cell r="AE47">
            <v>0</v>
          </cell>
          <cell r="AK47">
            <v>0</v>
          </cell>
        </row>
        <row r="48">
          <cell r="AE48">
            <v>0</v>
          </cell>
          <cell r="AK48">
            <v>1583</v>
          </cell>
        </row>
        <row r="49">
          <cell r="AE49">
            <v>0</v>
          </cell>
          <cell r="AK49">
            <v>0</v>
          </cell>
        </row>
        <row r="50">
          <cell r="AE50">
            <v>0</v>
          </cell>
          <cell r="AK50">
            <v>0</v>
          </cell>
        </row>
        <row r="51">
          <cell r="C51">
            <v>28894</v>
          </cell>
          <cell r="D51">
            <v>0</v>
          </cell>
          <cell r="E51">
            <v>212</v>
          </cell>
          <cell r="F51">
            <v>0</v>
          </cell>
          <cell r="G51">
            <v>7855</v>
          </cell>
          <cell r="H51">
            <v>8199</v>
          </cell>
          <cell r="I51">
            <v>8525</v>
          </cell>
          <cell r="J51">
            <v>97</v>
          </cell>
          <cell r="K51">
            <v>22507</v>
          </cell>
          <cell r="L51">
            <v>0</v>
          </cell>
          <cell r="M51">
            <v>836</v>
          </cell>
          <cell r="N51">
            <v>12466</v>
          </cell>
          <cell r="O51">
            <v>13360</v>
          </cell>
          <cell r="P51">
            <v>832</v>
          </cell>
          <cell r="Q51">
            <v>73257</v>
          </cell>
          <cell r="R51">
            <v>1280</v>
          </cell>
          <cell r="S51">
            <v>95249</v>
          </cell>
          <cell r="T51">
            <v>12856</v>
          </cell>
          <cell r="U51">
            <v>3608</v>
          </cell>
          <cell r="V51">
            <v>280</v>
          </cell>
          <cell r="W51">
            <v>25466</v>
          </cell>
          <cell r="X51">
            <v>7050</v>
          </cell>
          <cell r="Y51">
            <v>600</v>
          </cell>
          <cell r="Z51">
            <v>0</v>
          </cell>
          <cell r="AA51">
            <v>0</v>
          </cell>
          <cell r="AC51">
            <v>167004</v>
          </cell>
          <cell r="AE51">
            <v>146850</v>
          </cell>
          <cell r="AF51">
            <v>79842</v>
          </cell>
          <cell r="AG51">
            <v>17385</v>
          </cell>
          <cell r="AH51">
            <v>17153</v>
          </cell>
          <cell r="AI51">
            <v>32470</v>
          </cell>
          <cell r="AJ51">
            <v>10448</v>
          </cell>
          <cell r="AK51">
            <v>637283</v>
          </cell>
        </row>
        <row r="52">
          <cell r="C52">
            <v>96092</v>
          </cell>
          <cell r="D52">
            <v>7497</v>
          </cell>
          <cell r="E52">
            <v>10638</v>
          </cell>
          <cell r="F52">
            <v>4640</v>
          </cell>
          <cell r="G52">
            <v>11757</v>
          </cell>
          <cell r="H52">
            <v>15335</v>
          </cell>
          <cell r="I52">
            <v>27835</v>
          </cell>
          <cell r="J52">
            <v>1043</v>
          </cell>
          <cell r="K52">
            <v>42659</v>
          </cell>
          <cell r="L52">
            <v>567</v>
          </cell>
          <cell r="M52">
            <v>4263</v>
          </cell>
          <cell r="N52">
            <v>28480</v>
          </cell>
          <cell r="O52">
            <v>31776</v>
          </cell>
          <cell r="P52">
            <v>2847</v>
          </cell>
          <cell r="Q52">
            <v>149956</v>
          </cell>
          <cell r="R52">
            <v>7599</v>
          </cell>
          <cell r="S52">
            <v>199784</v>
          </cell>
          <cell r="T52">
            <v>27450</v>
          </cell>
          <cell r="U52">
            <v>12906</v>
          </cell>
          <cell r="V52">
            <v>1069</v>
          </cell>
          <cell r="W52">
            <v>55652</v>
          </cell>
          <cell r="X52">
            <v>29779</v>
          </cell>
          <cell r="Y52">
            <v>17438</v>
          </cell>
          <cell r="Z52">
            <v>1321</v>
          </cell>
          <cell r="AA52">
            <v>1258</v>
          </cell>
          <cell r="AC52">
            <v>478865</v>
          </cell>
          <cell r="AE52">
            <v>295609</v>
          </cell>
          <cell r="AF52">
            <v>153738</v>
          </cell>
          <cell r="AG52">
            <v>33589</v>
          </cell>
          <cell r="AH52">
            <v>43312</v>
          </cell>
          <cell r="AI52">
            <v>64970</v>
          </cell>
          <cell r="AJ52">
            <v>27074</v>
          </cell>
          <cell r="AK52">
            <v>1564115</v>
          </cell>
        </row>
        <row r="53">
          <cell r="AE53">
            <v>0</v>
          </cell>
          <cell r="AK53">
            <v>0</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C54">
            <v>0</v>
          </cell>
          <cell r="AE54">
            <v>0</v>
          </cell>
          <cell r="AF54">
            <v>0</v>
          </cell>
          <cell r="AG54">
            <v>0</v>
          </cell>
          <cell r="AH54">
            <v>0</v>
          </cell>
          <cell r="AI54">
            <v>0</v>
          </cell>
          <cell r="AJ54">
            <v>0</v>
          </cell>
          <cell r="AK54">
            <v>0</v>
          </cell>
        </row>
        <row r="55">
          <cell r="AE55">
            <v>16513</v>
          </cell>
          <cell r="AK55">
            <v>76259</v>
          </cell>
        </row>
        <row r="56">
          <cell r="AE56">
            <v>0</v>
          </cell>
          <cell r="AK56">
            <v>298</v>
          </cell>
        </row>
        <row r="57">
          <cell r="AE57">
            <v>0</v>
          </cell>
          <cell r="AK57">
            <v>438</v>
          </cell>
        </row>
        <row r="58">
          <cell r="AE58">
            <v>0</v>
          </cell>
          <cell r="AK58">
            <v>860</v>
          </cell>
        </row>
        <row r="59">
          <cell r="AE59">
            <v>2233</v>
          </cell>
          <cell r="AK59">
            <v>10217</v>
          </cell>
        </row>
        <row r="60">
          <cell r="C60">
            <v>5562</v>
          </cell>
          <cell r="D60">
            <v>50</v>
          </cell>
          <cell r="E60">
            <v>1318</v>
          </cell>
          <cell r="F60">
            <v>0</v>
          </cell>
          <cell r="G60">
            <v>1242</v>
          </cell>
          <cell r="H60">
            <v>1304</v>
          </cell>
          <cell r="I60">
            <v>3040</v>
          </cell>
          <cell r="J60">
            <v>0</v>
          </cell>
          <cell r="K60">
            <v>3451</v>
          </cell>
          <cell r="L60">
            <v>0</v>
          </cell>
          <cell r="M60">
            <v>0</v>
          </cell>
          <cell r="N60">
            <v>2574</v>
          </cell>
          <cell r="O60">
            <v>1269</v>
          </cell>
          <cell r="P60">
            <v>0</v>
          </cell>
          <cell r="Q60">
            <v>11023</v>
          </cell>
          <cell r="R60">
            <v>322</v>
          </cell>
          <cell r="S60">
            <v>18201</v>
          </cell>
          <cell r="T60">
            <v>2297</v>
          </cell>
          <cell r="U60">
            <v>1028</v>
          </cell>
          <cell r="V60">
            <v>200</v>
          </cell>
          <cell r="W60">
            <v>3583</v>
          </cell>
          <cell r="X60">
            <v>2363</v>
          </cell>
          <cell r="Y60">
            <v>711</v>
          </cell>
          <cell r="Z60">
            <v>0</v>
          </cell>
          <cell r="AA60">
            <v>0</v>
          </cell>
          <cell r="AC60">
            <v>9788</v>
          </cell>
          <cell r="AE60">
            <v>18746</v>
          </cell>
          <cell r="AF60">
            <v>6912</v>
          </cell>
          <cell r="AG60">
            <v>2117</v>
          </cell>
          <cell r="AH60">
            <v>2546</v>
          </cell>
          <cell r="AI60">
            <v>7171</v>
          </cell>
          <cell r="AJ60">
            <v>0</v>
          </cell>
          <cell r="AK60">
            <v>88072</v>
          </cell>
        </row>
        <row r="61">
          <cell r="AE61">
            <v>0</v>
          </cell>
          <cell r="AK61">
            <v>26713</v>
          </cell>
        </row>
        <row r="62">
          <cell r="AE62">
            <v>4747</v>
          </cell>
          <cell r="AK62">
            <v>22526</v>
          </cell>
        </row>
        <row r="63">
          <cell r="AE63">
            <v>0</v>
          </cell>
          <cell r="AK63">
            <v>0</v>
          </cell>
        </row>
        <row r="64">
          <cell r="AE64">
            <v>0</v>
          </cell>
          <cell r="AK64">
            <v>600</v>
          </cell>
        </row>
        <row r="65">
          <cell r="AE65">
            <v>0</v>
          </cell>
          <cell r="AK65">
            <v>0</v>
          </cell>
        </row>
        <row r="66">
          <cell r="AE66">
            <v>0</v>
          </cell>
          <cell r="AK66">
            <v>0</v>
          </cell>
        </row>
        <row r="67">
          <cell r="AE67">
            <v>0</v>
          </cell>
          <cell r="AK67">
            <v>0</v>
          </cell>
        </row>
        <row r="68">
          <cell r="AE68">
            <v>0</v>
          </cell>
          <cell r="AK68">
            <v>0</v>
          </cell>
        </row>
        <row r="69">
          <cell r="AE69">
            <v>0</v>
          </cell>
          <cell r="AK69">
            <v>3763</v>
          </cell>
        </row>
        <row r="70">
          <cell r="AE70">
            <v>0</v>
          </cell>
          <cell r="AK70">
            <v>4085</v>
          </cell>
        </row>
        <row r="71">
          <cell r="AE71">
            <v>0</v>
          </cell>
          <cell r="AK71">
            <v>9176</v>
          </cell>
        </row>
        <row r="72">
          <cell r="AE72">
            <v>0</v>
          </cell>
          <cell r="AK72">
            <v>0</v>
          </cell>
        </row>
        <row r="73">
          <cell r="AE73">
            <v>0</v>
          </cell>
          <cell r="AK73">
            <v>0</v>
          </cell>
        </row>
        <row r="74">
          <cell r="AE74">
            <v>0</v>
          </cell>
          <cell r="AK74">
            <v>22415</v>
          </cell>
        </row>
        <row r="75">
          <cell r="AE75">
            <v>0</v>
          </cell>
          <cell r="AK75">
            <v>5126</v>
          </cell>
        </row>
        <row r="76">
          <cell r="AE76">
            <v>0</v>
          </cell>
          <cell r="AK76">
            <v>0</v>
          </cell>
        </row>
        <row r="77">
          <cell r="AE77">
            <v>0</v>
          </cell>
          <cell r="AK77">
            <v>308</v>
          </cell>
        </row>
        <row r="78">
          <cell r="AE78">
            <v>0</v>
          </cell>
          <cell r="AK78">
            <v>0</v>
          </cell>
        </row>
        <row r="79">
          <cell r="AE79">
            <v>0</v>
          </cell>
          <cell r="AK79">
            <v>350</v>
          </cell>
        </row>
        <row r="80">
          <cell r="AE80">
            <v>0</v>
          </cell>
          <cell r="AK80">
            <v>3873</v>
          </cell>
        </row>
        <row r="81">
          <cell r="AE81">
            <v>0</v>
          </cell>
          <cell r="AK81">
            <v>0</v>
          </cell>
        </row>
        <row r="82">
          <cell r="AE82">
            <v>0</v>
          </cell>
          <cell r="AK82">
            <v>0</v>
          </cell>
        </row>
        <row r="83">
          <cell r="AE83">
            <v>0</v>
          </cell>
          <cell r="AK83">
            <v>5152</v>
          </cell>
        </row>
        <row r="84">
          <cell r="AE84">
            <v>0</v>
          </cell>
          <cell r="AK84">
            <v>0</v>
          </cell>
        </row>
        <row r="85">
          <cell r="AE85">
            <v>0</v>
          </cell>
          <cell r="AK85">
            <v>0</v>
          </cell>
        </row>
        <row r="86">
          <cell r="AE86">
            <v>0</v>
          </cell>
          <cell r="AK86">
            <v>0</v>
          </cell>
        </row>
        <row r="87">
          <cell r="AE87">
            <v>0</v>
          </cell>
          <cell r="AK87">
            <v>0</v>
          </cell>
        </row>
        <row r="88">
          <cell r="AE88">
            <v>0</v>
          </cell>
          <cell r="AK88">
            <v>535</v>
          </cell>
        </row>
        <row r="89">
          <cell r="AE89">
            <v>0</v>
          </cell>
          <cell r="AK89">
            <v>515</v>
          </cell>
        </row>
        <row r="90">
          <cell r="AE90">
            <v>0</v>
          </cell>
          <cell r="AK90">
            <v>5659</v>
          </cell>
        </row>
        <row r="91">
          <cell r="AE91">
            <v>0</v>
          </cell>
          <cell r="AK91">
            <v>1309</v>
          </cell>
        </row>
        <row r="92">
          <cell r="AE92">
            <v>0</v>
          </cell>
          <cell r="AK92">
            <v>3346</v>
          </cell>
        </row>
        <row r="93">
          <cell r="AE93">
            <v>0</v>
          </cell>
          <cell r="AK93">
            <v>15858</v>
          </cell>
        </row>
        <row r="94">
          <cell r="AE94">
            <v>0</v>
          </cell>
          <cell r="AK94">
            <v>0</v>
          </cell>
        </row>
        <row r="95">
          <cell r="AE95">
            <v>0</v>
          </cell>
          <cell r="AK95">
            <v>0</v>
          </cell>
        </row>
        <row r="96">
          <cell r="AE96">
            <v>0</v>
          </cell>
          <cell r="AK96">
            <v>998</v>
          </cell>
        </row>
        <row r="97">
          <cell r="AE97">
            <v>0</v>
          </cell>
          <cell r="AK97">
            <v>0</v>
          </cell>
        </row>
        <row r="98">
          <cell r="AK98">
            <v>132307</v>
          </cell>
        </row>
        <row r="99">
          <cell r="AK99">
            <v>1784494</v>
          </cell>
        </row>
        <row r="100">
          <cell r="AE100">
            <v>0</v>
          </cell>
          <cell r="AK100">
            <v>27790</v>
          </cell>
        </row>
        <row r="101">
          <cell r="AK101">
            <v>1812284</v>
          </cell>
        </row>
      </sheetData>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5_АПП_забол_по ГИС ОМС"/>
      <sheetName val="АПП_заб_кор-ка под норматив"/>
      <sheetName val="АПП_заб_кор-ка под норматив (2"/>
      <sheetName val="2025_АПП_забол_по ГИС ОМС (2)"/>
      <sheetName val="2025_АПП_забол_Медреабилитация"/>
      <sheetName val="ЗАТО (заболевания)"/>
      <sheetName val="АПП_забол_АНАЛИЗ_спец-ти (2)"/>
      <sheetName val="АПП_забол_АНАЛИЗ_спец-ти"/>
      <sheetName val="2024_АПП_забол_снижение"/>
      <sheetName val="АПП_забол_АНАЛИЗ_спец-ти (2 (3"/>
      <sheetName val="2025_АПП_забол_ПРОЕКТ ТП"/>
      <sheetName val="2025_АПП_забол_ПРОЕКТ ТП (стар)"/>
      <sheetName val="2025_АПП_забол_ПРОЕКТ ТП_Ломов"/>
      <sheetName val="2022_АПП_забол_ПРОЕКТ ТП_знач"/>
      <sheetName val="2022_АПП_забол_ПРОЕКТ ТП_зн (2"/>
      <sheetName val="2023_ЗПТ_в АПП"/>
      <sheetName val="2023_ЗПТ_в АПП_по МО"/>
      <sheetName val="2023_ЗПТ_в АПП_по МО (2)"/>
      <sheetName val="V_МО_Протокол 21"/>
      <sheetName val="ФАКТ за 9 мес. 2023"/>
      <sheetName val="АПП заб обращ 21_нов"/>
    </sheetNames>
    <sheetDataSet>
      <sheetData sheetId="0"/>
      <sheetData sheetId="1"/>
      <sheetData sheetId="2"/>
      <sheetData sheetId="3">
        <row r="12">
          <cell r="AD12">
            <v>52313</v>
          </cell>
          <cell r="AF12">
            <v>5</v>
          </cell>
          <cell r="AJ12">
            <v>63077</v>
          </cell>
          <cell r="AK12">
            <v>1194</v>
          </cell>
          <cell r="AL12">
            <v>24</v>
          </cell>
          <cell r="AS12">
            <v>39449</v>
          </cell>
          <cell r="AT12">
            <v>204</v>
          </cell>
        </row>
        <row r="13">
          <cell r="AD13">
            <v>9132</v>
          </cell>
          <cell r="AF13">
            <v>0</v>
          </cell>
          <cell r="AJ13">
            <v>10638</v>
          </cell>
          <cell r="AK13">
            <v>0</v>
          </cell>
          <cell r="AL13">
            <v>0</v>
          </cell>
          <cell r="AS13">
            <v>6638</v>
          </cell>
          <cell r="AT13">
            <v>0</v>
          </cell>
        </row>
        <row r="14">
          <cell r="AD14">
            <v>20708</v>
          </cell>
          <cell r="AF14">
            <v>0</v>
          </cell>
          <cell r="AJ14">
            <v>31779</v>
          </cell>
          <cell r="AK14">
            <v>1219</v>
          </cell>
          <cell r="AL14">
            <v>0</v>
          </cell>
          <cell r="AS14">
            <v>20962</v>
          </cell>
          <cell r="AT14">
            <v>814</v>
          </cell>
        </row>
        <row r="15">
          <cell r="AD15">
            <v>0</v>
          </cell>
          <cell r="AF15">
            <v>0</v>
          </cell>
          <cell r="AJ15">
            <v>0</v>
          </cell>
          <cell r="AK15">
            <v>0</v>
          </cell>
          <cell r="AL15">
            <v>0</v>
          </cell>
          <cell r="AS15">
            <v>0</v>
          </cell>
          <cell r="AT15">
            <v>0</v>
          </cell>
        </row>
        <row r="16">
          <cell r="AD16">
            <v>3442</v>
          </cell>
          <cell r="AF16">
            <v>0</v>
          </cell>
          <cell r="AJ16">
            <v>2481</v>
          </cell>
          <cell r="AK16">
            <v>0</v>
          </cell>
          <cell r="AL16">
            <v>0</v>
          </cell>
          <cell r="AS16">
            <v>1597</v>
          </cell>
          <cell r="AT16">
            <v>0</v>
          </cell>
        </row>
        <row r="18">
          <cell r="AD18">
            <v>421434</v>
          </cell>
          <cell r="AF18">
            <v>0</v>
          </cell>
          <cell r="AJ18">
            <v>509469</v>
          </cell>
          <cell r="AK18">
            <v>0</v>
          </cell>
          <cell r="AL18">
            <v>0</v>
          </cell>
          <cell r="AS18">
            <v>351419</v>
          </cell>
          <cell r="AT18">
            <v>0</v>
          </cell>
        </row>
        <row r="19">
          <cell r="AD19">
            <v>3232</v>
          </cell>
          <cell r="AF19">
            <v>0</v>
          </cell>
          <cell r="AJ19">
            <v>11568</v>
          </cell>
          <cell r="AK19">
            <v>0</v>
          </cell>
          <cell r="AL19">
            <v>0</v>
          </cell>
          <cell r="AS19">
            <v>2473</v>
          </cell>
          <cell r="AT19">
            <v>0</v>
          </cell>
        </row>
        <row r="20">
          <cell r="AD20">
            <v>0</v>
          </cell>
          <cell r="AF20">
            <v>0</v>
          </cell>
          <cell r="AJ20">
            <v>0</v>
          </cell>
          <cell r="AK20">
            <v>0</v>
          </cell>
          <cell r="AL20">
            <v>0</v>
          </cell>
          <cell r="AS20">
            <v>0</v>
          </cell>
          <cell r="AT20">
            <v>0</v>
          </cell>
        </row>
        <row r="21">
          <cell r="AD21">
            <v>293600</v>
          </cell>
          <cell r="AF21">
            <v>0</v>
          </cell>
          <cell r="AJ21">
            <v>286433</v>
          </cell>
          <cell r="AK21">
            <v>286433</v>
          </cell>
          <cell r="AL21">
            <v>0</v>
          </cell>
          <cell r="AS21">
            <v>213090</v>
          </cell>
          <cell r="AT21">
            <v>213090</v>
          </cell>
        </row>
        <row r="22">
          <cell r="AD22">
            <v>47976</v>
          </cell>
          <cell r="AF22">
            <v>0</v>
          </cell>
          <cell r="AJ22">
            <v>46874</v>
          </cell>
          <cell r="AK22">
            <v>0</v>
          </cell>
          <cell r="AL22">
            <v>0</v>
          </cell>
          <cell r="AS22">
            <v>33283</v>
          </cell>
          <cell r="AT22">
            <v>0</v>
          </cell>
        </row>
        <row r="23">
          <cell r="AD23">
            <v>133893</v>
          </cell>
          <cell r="AF23">
            <v>0</v>
          </cell>
          <cell r="AJ23">
            <v>157534</v>
          </cell>
          <cell r="AK23">
            <v>0</v>
          </cell>
          <cell r="AL23">
            <v>0</v>
          </cell>
          <cell r="AS23">
            <v>89222</v>
          </cell>
          <cell r="AT23">
            <v>0</v>
          </cell>
        </row>
        <row r="25">
          <cell r="AD25">
            <v>47976</v>
          </cell>
          <cell r="AF25">
            <v>0</v>
          </cell>
          <cell r="AJ25">
            <v>46500</v>
          </cell>
          <cell r="AK25">
            <v>46500</v>
          </cell>
          <cell r="AL25">
            <v>0</v>
          </cell>
          <cell r="AS25">
            <v>30877</v>
          </cell>
          <cell r="AT25">
            <v>30877</v>
          </cell>
        </row>
        <row r="26">
          <cell r="AD26">
            <v>53760</v>
          </cell>
          <cell r="AF26">
            <v>0</v>
          </cell>
          <cell r="AJ26">
            <v>51669</v>
          </cell>
          <cell r="AK26">
            <v>2074</v>
          </cell>
          <cell r="AL26">
            <v>0</v>
          </cell>
          <cell r="AS26">
            <v>24398</v>
          </cell>
          <cell r="AT26">
            <v>579</v>
          </cell>
        </row>
        <row r="27">
          <cell r="AD27">
            <v>93109</v>
          </cell>
          <cell r="AF27">
            <v>0</v>
          </cell>
          <cell r="AJ27">
            <v>97757</v>
          </cell>
          <cell r="AK27">
            <v>8554</v>
          </cell>
          <cell r="AL27">
            <v>0</v>
          </cell>
          <cell r="AS27">
            <v>73007</v>
          </cell>
          <cell r="AT27">
            <v>3719</v>
          </cell>
        </row>
        <row r="29">
          <cell r="AD29">
            <v>32000</v>
          </cell>
          <cell r="AF29">
            <v>0</v>
          </cell>
          <cell r="AJ29">
            <v>34354</v>
          </cell>
          <cell r="AK29">
            <v>7275</v>
          </cell>
          <cell r="AL29">
            <v>0</v>
          </cell>
          <cell r="AS29">
            <v>23410</v>
          </cell>
          <cell r="AT29">
            <v>4478</v>
          </cell>
        </row>
        <row r="30">
          <cell r="AD30">
            <v>29827</v>
          </cell>
          <cell r="AF30">
            <v>0</v>
          </cell>
          <cell r="AJ30">
            <v>37808</v>
          </cell>
          <cell r="AK30">
            <v>10436</v>
          </cell>
          <cell r="AL30">
            <v>0</v>
          </cell>
          <cell r="AS30">
            <v>30440</v>
          </cell>
          <cell r="AT30">
            <v>7966</v>
          </cell>
        </row>
        <row r="31">
          <cell r="AD31">
            <v>75333</v>
          </cell>
          <cell r="AF31">
            <v>0</v>
          </cell>
          <cell r="AJ31">
            <v>64866</v>
          </cell>
          <cell r="AK31">
            <v>16974</v>
          </cell>
          <cell r="AL31">
            <v>0</v>
          </cell>
          <cell r="AS31">
            <v>40884</v>
          </cell>
          <cell r="AT31">
            <v>12856</v>
          </cell>
        </row>
        <row r="32">
          <cell r="AD32">
            <v>65517</v>
          </cell>
          <cell r="AF32">
            <v>0</v>
          </cell>
          <cell r="AJ32">
            <v>73399</v>
          </cell>
          <cell r="AK32">
            <v>15865</v>
          </cell>
          <cell r="AL32">
            <v>0</v>
          </cell>
          <cell r="AS32">
            <v>50786</v>
          </cell>
          <cell r="AT32">
            <v>10526</v>
          </cell>
        </row>
        <row r="33">
          <cell r="AD33">
            <v>27026</v>
          </cell>
          <cell r="AF33">
            <v>0</v>
          </cell>
          <cell r="AJ33">
            <v>30862</v>
          </cell>
          <cell r="AK33">
            <v>5563</v>
          </cell>
          <cell r="AL33">
            <v>0</v>
          </cell>
          <cell r="AS33">
            <v>16841</v>
          </cell>
          <cell r="AT33">
            <v>2488</v>
          </cell>
        </row>
        <row r="34">
          <cell r="AD34">
            <v>16918</v>
          </cell>
          <cell r="AF34">
            <v>0</v>
          </cell>
          <cell r="AJ34">
            <v>19190</v>
          </cell>
          <cell r="AK34">
            <v>4084</v>
          </cell>
          <cell r="AL34">
            <v>0</v>
          </cell>
          <cell r="AS34">
            <v>11609</v>
          </cell>
          <cell r="AT34">
            <v>2821</v>
          </cell>
        </row>
        <row r="35">
          <cell r="AD35">
            <v>52042</v>
          </cell>
          <cell r="AF35">
            <v>0</v>
          </cell>
          <cell r="AJ35">
            <v>49822</v>
          </cell>
          <cell r="AK35">
            <v>0</v>
          </cell>
          <cell r="AL35">
            <v>0</v>
          </cell>
          <cell r="AS35">
            <v>36708</v>
          </cell>
          <cell r="AT35">
            <v>0</v>
          </cell>
        </row>
        <row r="36">
          <cell r="AD36">
            <v>52178</v>
          </cell>
          <cell r="AF36">
            <v>0</v>
          </cell>
          <cell r="AJ36">
            <v>54371</v>
          </cell>
          <cell r="AK36">
            <v>12488</v>
          </cell>
          <cell r="AL36">
            <v>0</v>
          </cell>
          <cell r="AS36">
            <v>26051</v>
          </cell>
          <cell r="AT36">
            <v>5673</v>
          </cell>
        </row>
        <row r="37">
          <cell r="AD37">
            <v>18037</v>
          </cell>
          <cell r="AF37">
            <v>0</v>
          </cell>
          <cell r="AJ37">
            <v>20631</v>
          </cell>
          <cell r="AK37">
            <v>3864</v>
          </cell>
          <cell r="AL37">
            <v>0</v>
          </cell>
          <cell r="AS37">
            <v>9728</v>
          </cell>
          <cell r="AT37">
            <v>1911</v>
          </cell>
        </row>
        <row r="38">
          <cell r="AD38">
            <v>26777</v>
          </cell>
          <cell r="AF38">
            <v>0</v>
          </cell>
          <cell r="AJ38">
            <v>30578</v>
          </cell>
          <cell r="AK38">
            <v>5548</v>
          </cell>
          <cell r="AL38">
            <v>0</v>
          </cell>
          <cell r="AS38">
            <v>22408</v>
          </cell>
          <cell r="AT38">
            <v>3801</v>
          </cell>
        </row>
        <row r="39">
          <cell r="AD39">
            <v>39448</v>
          </cell>
          <cell r="AF39">
            <v>0</v>
          </cell>
          <cell r="AJ39">
            <v>42767</v>
          </cell>
          <cell r="AK39">
            <v>6370</v>
          </cell>
          <cell r="AL39">
            <v>0</v>
          </cell>
          <cell r="AS39">
            <v>32058</v>
          </cell>
          <cell r="AT39">
            <v>3391</v>
          </cell>
        </row>
        <row r="40">
          <cell r="AD40">
            <v>95572</v>
          </cell>
          <cell r="AF40">
            <v>0</v>
          </cell>
          <cell r="AJ40">
            <v>88272</v>
          </cell>
          <cell r="AK40">
            <v>30988</v>
          </cell>
          <cell r="AL40">
            <v>0</v>
          </cell>
          <cell r="AS40">
            <v>51219</v>
          </cell>
          <cell r="AT40">
            <v>11381</v>
          </cell>
        </row>
        <row r="41">
          <cell r="AD41">
            <v>46706</v>
          </cell>
          <cell r="AF41">
            <v>0</v>
          </cell>
          <cell r="AJ41">
            <v>50623</v>
          </cell>
          <cell r="AK41">
            <v>14941</v>
          </cell>
          <cell r="AL41">
            <v>0</v>
          </cell>
          <cell r="AS41">
            <v>27885</v>
          </cell>
          <cell r="AT41">
            <v>10332</v>
          </cell>
        </row>
        <row r="42">
          <cell r="AD42">
            <v>102515</v>
          </cell>
          <cell r="AF42">
            <v>0</v>
          </cell>
          <cell r="AJ42">
            <v>112841</v>
          </cell>
          <cell r="AK42">
            <v>23536</v>
          </cell>
          <cell r="AL42">
            <v>0</v>
          </cell>
          <cell r="AS42">
            <v>64905</v>
          </cell>
          <cell r="AT42">
            <v>12511</v>
          </cell>
        </row>
        <row r="43">
          <cell r="AD43">
            <v>24653</v>
          </cell>
          <cell r="AF43">
            <v>0</v>
          </cell>
          <cell r="AJ43">
            <v>25884</v>
          </cell>
          <cell r="AK43">
            <v>6337</v>
          </cell>
          <cell r="AL43">
            <v>0</v>
          </cell>
          <cell r="AS43">
            <v>11556</v>
          </cell>
          <cell r="AT43">
            <v>3622</v>
          </cell>
        </row>
        <row r="44">
          <cell r="AD44">
            <v>27943</v>
          </cell>
          <cell r="AF44">
            <v>0</v>
          </cell>
          <cell r="AJ44">
            <v>30173</v>
          </cell>
          <cell r="AK44">
            <v>8262</v>
          </cell>
          <cell r="AL44">
            <v>0</v>
          </cell>
          <cell r="AS44">
            <v>19058</v>
          </cell>
          <cell r="AT44">
            <v>3971</v>
          </cell>
        </row>
        <row r="45">
          <cell r="AD45">
            <v>113535</v>
          </cell>
          <cell r="AF45">
            <v>0</v>
          </cell>
          <cell r="AJ45">
            <v>119747</v>
          </cell>
          <cell r="AK45">
            <v>0</v>
          </cell>
          <cell r="AL45">
            <v>0</v>
          </cell>
          <cell r="AS45">
            <v>60135</v>
          </cell>
          <cell r="AT45">
            <v>0</v>
          </cell>
        </row>
        <row r="46">
          <cell r="AD46">
            <v>15851</v>
          </cell>
          <cell r="AF46">
            <v>0</v>
          </cell>
          <cell r="AJ46">
            <v>18473</v>
          </cell>
          <cell r="AK46">
            <v>5012</v>
          </cell>
          <cell r="AL46">
            <v>0</v>
          </cell>
          <cell r="AS46">
            <v>13135</v>
          </cell>
          <cell r="AT46">
            <v>3105</v>
          </cell>
        </row>
        <row r="47">
          <cell r="AD47">
            <v>0</v>
          </cell>
          <cell r="AF47">
            <v>0</v>
          </cell>
          <cell r="AJ47">
            <v>0</v>
          </cell>
          <cell r="AK47">
            <v>0</v>
          </cell>
          <cell r="AL47">
            <v>0</v>
          </cell>
          <cell r="AS47">
            <v>0</v>
          </cell>
          <cell r="AT47">
            <v>0</v>
          </cell>
        </row>
        <row r="48">
          <cell r="AD48">
            <v>1583</v>
          </cell>
          <cell r="AF48">
            <v>0</v>
          </cell>
          <cell r="AJ48">
            <v>3563</v>
          </cell>
          <cell r="AK48">
            <v>0</v>
          </cell>
          <cell r="AL48">
            <v>0</v>
          </cell>
          <cell r="AS48">
            <v>1861</v>
          </cell>
          <cell r="AT48">
            <v>0</v>
          </cell>
        </row>
        <row r="49">
          <cell r="AD49">
            <v>0</v>
          </cell>
          <cell r="AF49">
            <v>0</v>
          </cell>
          <cell r="AJ49">
            <v>0</v>
          </cell>
          <cell r="AK49">
            <v>0</v>
          </cell>
          <cell r="AL49">
            <v>0</v>
          </cell>
          <cell r="AS49">
            <v>0</v>
          </cell>
          <cell r="AT49">
            <v>0</v>
          </cell>
        </row>
        <row r="50">
          <cell r="AD50">
            <v>0</v>
          </cell>
          <cell r="AF50">
            <v>0</v>
          </cell>
          <cell r="AJ50">
            <v>0</v>
          </cell>
          <cell r="AK50">
            <v>0</v>
          </cell>
          <cell r="AL50">
            <v>0</v>
          </cell>
          <cell r="AS50">
            <v>0</v>
          </cell>
          <cell r="AT50">
            <v>0</v>
          </cell>
        </row>
        <row r="53">
          <cell r="AD53">
            <v>0</v>
          </cell>
          <cell r="AF53">
            <v>0</v>
          </cell>
          <cell r="AJ53">
            <v>0</v>
          </cell>
          <cell r="AK53">
            <v>0</v>
          </cell>
          <cell r="AL53">
            <v>0</v>
          </cell>
          <cell r="AS53">
            <v>0</v>
          </cell>
          <cell r="AT53">
            <v>0</v>
          </cell>
        </row>
        <row r="55">
          <cell r="AD55">
            <v>73694</v>
          </cell>
          <cell r="AF55">
            <v>0</v>
          </cell>
          <cell r="AJ55">
            <v>84486</v>
          </cell>
          <cell r="AK55">
            <v>11137</v>
          </cell>
          <cell r="AL55">
            <v>0</v>
          </cell>
          <cell r="AS55">
            <v>47661</v>
          </cell>
          <cell r="AT55">
            <v>8342</v>
          </cell>
        </row>
        <row r="56">
          <cell r="AD56">
            <v>300</v>
          </cell>
          <cell r="AF56">
            <v>0</v>
          </cell>
          <cell r="AJ56">
            <v>1787</v>
          </cell>
          <cell r="AK56">
            <v>44</v>
          </cell>
          <cell r="AL56">
            <v>0</v>
          </cell>
          <cell r="AS56">
            <v>10</v>
          </cell>
          <cell r="AT56">
            <v>5</v>
          </cell>
        </row>
        <row r="57">
          <cell r="AD57">
            <v>450</v>
          </cell>
          <cell r="AF57">
            <v>0</v>
          </cell>
          <cell r="AJ57">
            <v>541</v>
          </cell>
          <cell r="AK57">
            <v>145</v>
          </cell>
          <cell r="AL57">
            <v>0</v>
          </cell>
          <cell r="AS57">
            <v>136</v>
          </cell>
          <cell r="AT57">
            <v>46</v>
          </cell>
        </row>
        <row r="58">
          <cell r="AD58">
            <v>860</v>
          </cell>
          <cell r="AF58">
            <v>0</v>
          </cell>
          <cell r="AJ58">
            <v>6614</v>
          </cell>
          <cell r="AK58">
            <v>0</v>
          </cell>
          <cell r="AL58">
            <v>0</v>
          </cell>
          <cell r="AS58">
            <v>357</v>
          </cell>
          <cell r="AT58">
            <v>0</v>
          </cell>
        </row>
        <row r="59">
          <cell r="AD59">
            <v>14637</v>
          </cell>
          <cell r="AF59">
            <v>0</v>
          </cell>
          <cell r="AJ59">
            <v>14229</v>
          </cell>
          <cell r="AK59">
            <v>815</v>
          </cell>
          <cell r="AL59">
            <v>0</v>
          </cell>
          <cell r="AS59">
            <v>5658</v>
          </cell>
          <cell r="AT59">
            <v>339</v>
          </cell>
        </row>
        <row r="61">
          <cell r="AD61">
            <v>27286</v>
          </cell>
          <cell r="AF61">
            <v>0</v>
          </cell>
          <cell r="AJ61">
            <v>26881</v>
          </cell>
          <cell r="AK61">
            <v>4730</v>
          </cell>
          <cell r="AL61">
            <v>0</v>
          </cell>
          <cell r="AS61">
            <v>19338</v>
          </cell>
          <cell r="AT61">
            <v>4010</v>
          </cell>
        </row>
        <row r="62">
          <cell r="AD62">
            <v>31558</v>
          </cell>
          <cell r="AF62">
            <v>0</v>
          </cell>
          <cell r="AJ62">
            <v>34857</v>
          </cell>
          <cell r="AK62">
            <v>5328</v>
          </cell>
          <cell r="AL62">
            <v>0</v>
          </cell>
          <cell r="AS62">
            <v>24314</v>
          </cell>
          <cell r="AT62">
            <v>3357</v>
          </cell>
        </row>
        <row r="63">
          <cell r="AD63">
            <v>0</v>
          </cell>
          <cell r="AF63">
            <v>0</v>
          </cell>
          <cell r="AJ63">
            <v>0</v>
          </cell>
          <cell r="AK63">
            <v>0</v>
          </cell>
          <cell r="AL63">
            <v>0</v>
          </cell>
          <cell r="AS63">
            <v>0</v>
          </cell>
          <cell r="AT63">
            <v>0</v>
          </cell>
        </row>
        <row r="64">
          <cell r="AD64">
            <v>600</v>
          </cell>
          <cell r="AF64">
            <v>0</v>
          </cell>
          <cell r="AJ64">
            <v>0</v>
          </cell>
          <cell r="AK64">
            <v>0</v>
          </cell>
          <cell r="AL64">
            <v>0</v>
          </cell>
          <cell r="AS64">
            <v>0</v>
          </cell>
          <cell r="AT64">
            <v>0</v>
          </cell>
        </row>
        <row r="65">
          <cell r="AD65">
            <v>0</v>
          </cell>
          <cell r="AF65">
            <v>0</v>
          </cell>
          <cell r="AJ65">
            <v>0</v>
          </cell>
          <cell r="AK65">
            <v>0</v>
          </cell>
          <cell r="AL65">
            <v>0</v>
          </cell>
          <cell r="AS65">
            <v>0</v>
          </cell>
          <cell r="AT65">
            <v>0</v>
          </cell>
        </row>
        <row r="66">
          <cell r="AD66">
            <v>0</v>
          </cell>
          <cell r="AF66">
            <v>0</v>
          </cell>
          <cell r="AJ66">
            <v>0</v>
          </cell>
          <cell r="AK66">
            <v>0</v>
          </cell>
          <cell r="AL66">
            <v>0</v>
          </cell>
          <cell r="AS66">
            <v>0</v>
          </cell>
          <cell r="AT66">
            <v>0</v>
          </cell>
        </row>
        <row r="67">
          <cell r="AD67">
            <v>0</v>
          </cell>
          <cell r="AF67">
            <v>0</v>
          </cell>
          <cell r="AJ67">
            <v>0</v>
          </cell>
          <cell r="AK67">
            <v>0</v>
          </cell>
          <cell r="AL67">
            <v>0</v>
          </cell>
          <cell r="AS67">
            <v>0</v>
          </cell>
          <cell r="AT67">
            <v>0</v>
          </cell>
        </row>
        <row r="68">
          <cell r="AD68">
            <v>0</v>
          </cell>
          <cell r="AF68">
            <v>0</v>
          </cell>
          <cell r="AJ68">
            <v>39</v>
          </cell>
          <cell r="AK68">
            <v>39</v>
          </cell>
          <cell r="AL68">
            <v>0</v>
          </cell>
          <cell r="AS68">
            <v>0</v>
          </cell>
          <cell r="AT68">
            <v>0</v>
          </cell>
        </row>
        <row r="69">
          <cell r="AD69">
            <v>3664</v>
          </cell>
          <cell r="AF69">
            <v>3664</v>
          </cell>
          <cell r="AJ69">
            <v>3638</v>
          </cell>
          <cell r="AK69">
            <v>0</v>
          </cell>
          <cell r="AL69">
            <v>3638</v>
          </cell>
          <cell r="AS69">
            <v>2775</v>
          </cell>
          <cell r="AT69">
            <v>0</v>
          </cell>
        </row>
        <row r="70">
          <cell r="AD70">
            <v>4342</v>
          </cell>
          <cell r="AF70">
            <v>0</v>
          </cell>
          <cell r="AJ70">
            <v>4200</v>
          </cell>
          <cell r="AK70">
            <v>2122</v>
          </cell>
          <cell r="AL70">
            <v>0</v>
          </cell>
          <cell r="AS70">
            <v>1252</v>
          </cell>
          <cell r="AT70">
            <v>1199</v>
          </cell>
        </row>
        <row r="71">
          <cell r="AD71">
            <v>10395</v>
          </cell>
          <cell r="AF71">
            <v>0</v>
          </cell>
          <cell r="AJ71">
            <v>12193</v>
          </cell>
          <cell r="AK71">
            <v>12193</v>
          </cell>
          <cell r="AL71">
            <v>0</v>
          </cell>
          <cell r="AS71">
            <v>8012</v>
          </cell>
          <cell r="AT71">
            <v>8012</v>
          </cell>
        </row>
        <row r="72">
          <cell r="AD72">
            <v>0</v>
          </cell>
          <cell r="AF72">
            <v>0</v>
          </cell>
          <cell r="AJ72">
            <v>0</v>
          </cell>
          <cell r="AK72">
            <v>0</v>
          </cell>
          <cell r="AL72">
            <v>0</v>
          </cell>
          <cell r="AS72">
            <v>0</v>
          </cell>
          <cell r="AT72">
            <v>0</v>
          </cell>
        </row>
        <row r="73">
          <cell r="AD73">
            <v>0</v>
          </cell>
          <cell r="AF73">
            <v>0</v>
          </cell>
          <cell r="AJ73">
            <v>0</v>
          </cell>
          <cell r="AK73">
            <v>0</v>
          </cell>
          <cell r="AL73">
            <v>0</v>
          </cell>
          <cell r="AS73">
            <v>0</v>
          </cell>
          <cell r="AT73">
            <v>0</v>
          </cell>
        </row>
        <row r="74">
          <cell r="AD74">
            <v>28070</v>
          </cell>
          <cell r="AF74">
            <v>0</v>
          </cell>
          <cell r="AJ74">
            <v>28573</v>
          </cell>
          <cell r="AK74">
            <v>8107</v>
          </cell>
          <cell r="AL74">
            <v>0</v>
          </cell>
          <cell r="AS74">
            <v>13531</v>
          </cell>
          <cell r="AT74">
            <v>4793</v>
          </cell>
        </row>
        <row r="75">
          <cell r="AD75">
            <v>5126</v>
          </cell>
          <cell r="AF75">
            <v>0</v>
          </cell>
          <cell r="AJ75">
            <v>4961</v>
          </cell>
          <cell r="AK75">
            <v>0</v>
          </cell>
          <cell r="AL75">
            <v>0</v>
          </cell>
          <cell r="AS75">
            <v>1407</v>
          </cell>
          <cell r="AT75">
            <v>0</v>
          </cell>
        </row>
        <row r="76">
          <cell r="AD76">
            <v>0</v>
          </cell>
          <cell r="AF76">
            <v>0</v>
          </cell>
          <cell r="AJ76">
            <v>0</v>
          </cell>
          <cell r="AK76">
            <v>0</v>
          </cell>
          <cell r="AL76">
            <v>0</v>
          </cell>
          <cell r="AS76">
            <v>0</v>
          </cell>
          <cell r="AT76">
            <v>0</v>
          </cell>
        </row>
        <row r="77">
          <cell r="AD77">
            <v>308</v>
          </cell>
          <cell r="AF77">
            <v>0</v>
          </cell>
          <cell r="AJ77">
            <v>3043</v>
          </cell>
          <cell r="AK77">
            <v>0</v>
          </cell>
          <cell r="AL77">
            <v>0</v>
          </cell>
          <cell r="AS77">
            <v>133</v>
          </cell>
          <cell r="AT77">
            <v>0</v>
          </cell>
        </row>
        <row r="78">
          <cell r="AD78">
            <v>0</v>
          </cell>
          <cell r="AF78">
            <v>0</v>
          </cell>
          <cell r="AJ78">
            <v>0</v>
          </cell>
          <cell r="AK78">
            <v>0</v>
          </cell>
          <cell r="AL78">
            <v>0</v>
          </cell>
          <cell r="AS78">
            <v>0</v>
          </cell>
          <cell r="AT78">
            <v>0</v>
          </cell>
        </row>
        <row r="79">
          <cell r="AD79">
            <v>350</v>
          </cell>
          <cell r="AF79">
            <v>0</v>
          </cell>
          <cell r="AJ79">
            <v>837</v>
          </cell>
          <cell r="AK79">
            <v>0</v>
          </cell>
          <cell r="AL79">
            <v>0</v>
          </cell>
          <cell r="AS79">
            <v>48</v>
          </cell>
          <cell r="AT79">
            <v>0</v>
          </cell>
        </row>
        <row r="80">
          <cell r="AD80">
            <v>4388</v>
          </cell>
          <cell r="AF80">
            <v>0</v>
          </cell>
          <cell r="AJ80">
            <v>4247</v>
          </cell>
          <cell r="AK80">
            <v>4247</v>
          </cell>
          <cell r="AL80">
            <v>0</v>
          </cell>
          <cell r="AS80">
            <v>2078</v>
          </cell>
          <cell r="AT80">
            <v>2078</v>
          </cell>
        </row>
        <row r="81">
          <cell r="AD81">
            <v>0</v>
          </cell>
          <cell r="AF81">
            <v>0</v>
          </cell>
          <cell r="AJ81">
            <v>0</v>
          </cell>
          <cell r="AK81">
            <v>0</v>
          </cell>
          <cell r="AL81">
            <v>0</v>
          </cell>
          <cell r="AS81">
            <v>0</v>
          </cell>
          <cell r="AT81">
            <v>0</v>
          </cell>
        </row>
        <row r="82">
          <cell r="AD82">
            <v>0</v>
          </cell>
          <cell r="AF82">
            <v>0</v>
          </cell>
          <cell r="AJ82">
            <v>0</v>
          </cell>
          <cell r="AK82">
            <v>0</v>
          </cell>
          <cell r="AL82">
            <v>0</v>
          </cell>
          <cell r="AS82">
            <v>0</v>
          </cell>
          <cell r="AT82">
            <v>0</v>
          </cell>
        </row>
        <row r="83">
          <cell r="AD83">
            <v>5152</v>
          </cell>
          <cell r="AF83">
            <v>0</v>
          </cell>
          <cell r="AJ83">
            <v>3178</v>
          </cell>
          <cell r="AK83">
            <v>0</v>
          </cell>
          <cell r="AL83">
            <v>0</v>
          </cell>
          <cell r="AS83">
            <v>1384</v>
          </cell>
          <cell r="AT83">
            <v>0</v>
          </cell>
        </row>
        <row r="84">
          <cell r="AD84">
            <v>0</v>
          </cell>
          <cell r="AF84">
            <v>0</v>
          </cell>
          <cell r="AJ84">
            <v>0</v>
          </cell>
          <cell r="AK84">
            <v>0</v>
          </cell>
          <cell r="AL84">
            <v>0</v>
          </cell>
          <cell r="AS84">
            <v>0</v>
          </cell>
          <cell r="AT84">
            <v>0</v>
          </cell>
        </row>
        <row r="85">
          <cell r="AD85">
            <v>0</v>
          </cell>
          <cell r="AF85">
            <v>0</v>
          </cell>
          <cell r="AJ85">
            <v>0</v>
          </cell>
          <cell r="AK85">
            <v>0</v>
          </cell>
          <cell r="AL85">
            <v>0</v>
          </cell>
          <cell r="AS85">
            <v>0</v>
          </cell>
          <cell r="AT85">
            <v>0</v>
          </cell>
        </row>
        <row r="86">
          <cell r="AD86">
            <v>0</v>
          </cell>
          <cell r="AF86">
            <v>0</v>
          </cell>
          <cell r="AJ86">
            <v>0</v>
          </cell>
          <cell r="AK86">
            <v>0</v>
          </cell>
          <cell r="AL86">
            <v>0</v>
          </cell>
          <cell r="AS86">
            <v>0</v>
          </cell>
          <cell r="AT86">
            <v>0</v>
          </cell>
        </row>
        <row r="87">
          <cell r="AD87">
            <v>0</v>
          </cell>
          <cell r="AF87">
            <v>0</v>
          </cell>
          <cell r="AJ87">
            <v>0</v>
          </cell>
          <cell r="AK87">
            <v>0</v>
          </cell>
          <cell r="AL87">
            <v>0</v>
          </cell>
          <cell r="AS87">
            <v>0</v>
          </cell>
          <cell r="AT87">
            <v>0</v>
          </cell>
        </row>
        <row r="88">
          <cell r="AD88">
            <v>535</v>
          </cell>
          <cell r="AF88">
            <v>535</v>
          </cell>
          <cell r="AJ88">
            <v>456</v>
          </cell>
          <cell r="AK88">
            <v>0</v>
          </cell>
          <cell r="AL88">
            <v>456</v>
          </cell>
          <cell r="AS88">
            <v>309</v>
          </cell>
          <cell r="AT88">
            <v>0</v>
          </cell>
        </row>
        <row r="89">
          <cell r="AD89">
            <v>515</v>
          </cell>
          <cell r="AF89">
            <v>515</v>
          </cell>
          <cell r="AJ89">
            <v>481</v>
          </cell>
          <cell r="AK89">
            <v>0</v>
          </cell>
          <cell r="AL89">
            <v>481</v>
          </cell>
          <cell r="AS89">
            <v>365</v>
          </cell>
          <cell r="AT89">
            <v>0</v>
          </cell>
        </row>
        <row r="90">
          <cell r="AD90">
            <v>5805</v>
          </cell>
          <cell r="AF90">
            <v>0</v>
          </cell>
          <cell r="AJ90">
            <v>5455</v>
          </cell>
          <cell r="AK90">
            <v>900</v>
          </cell>
          <cell r="AL90">
            <v>0</v>
          </cell>
          <cell r="AS90">
            <v>681</v>
          </cell>
          <cell r="AT90">
            <v>680</v>
          </cell>
        </row>
        <row r="91">
          <cell r="AD91">
            <v>1450</v>
          </cell>
          <cell r="AF91">
            <v>0</v>
          </cell>
          <cell r="AJ91">
            <v>7865</v>
          </cell>
          <cell r="AK91">
            <v>1158</v>
          </cell>
          <cell r="AL91">
            <v>0</v>
          </cell>
          <cell r="AS91">
            <v>421</v>
          </cell>
          <cell r="AT91">
            <v>403</v>
          </cell>
        </row>
        <row r="92">
          <cell r="AD92">
            <v>3790</v>
          </cell>
          <cell r="AF92">
            <v>0</v>
          </cell>
          <cell r="AJ92">
            <v>2670</v>
          </cell>
          <cell r="AK92">
            <v>2670</v>
          </cell>
          <cell r="AL92">
            <v>0</v>
          </cell>
          <cell r="AS92">
            <v>1190</v>
          </cell>
          <cell r="AT92">
            <v>1190</v>
          </cell>
        </row>
        <row r="93">
          <cell r="AD93">
            <v>15858</v>
          </cell>
          <cell r="AF93">
            <v>0</v>
          </cell>
          <cell r="AJ93">
            <v>0</v>
          </cell>
          <cell r="AK93">
            <v>0</v>
          </cell>
          <cell r="AL93">
            <v>0</v>
          </cell>
          <cell r="AS93">
            <v>0</v>
          </cell>
          <cell r="AT93">
            <v>0</v>
          </cell>
        </row>
        <row r="94">
          <cell r="AD94">
            <v>0</v>
          </cell>
          <cell r="AF94">
            <v>0</v>
          </cell>
          <cell r="AJ94">
            <v>0</v>
          </cell>
          <cell r="AK94">
            <v>0</v>
          </cell>
          <cell r="AL94">
            <v>0</v>
          </cell>
          <cell r="AS94">
            <v>0</v>
          </cell>
          <cell r="AT94">
            <v>0</v>
          </cell>
        </row>
        <row r="95">
          <cell r="AD95">
            <v>0</v>
          </cell>
          <cell r="AF95">
            <v>0</v>
          </cell>
          <cell r="AJ95">
            <v>0</v>
          </cell>
          <cell r="AK95">
            <v>0</v>
          </cell>
          <cell r="AL95">
            <v>0</v>
          </cell>
          <cell r="AS95">
            <v>0</v>
          </cell>
          <cell r="AT95">
            <v>0</v>
          </cell>
        </row>
        <row r="96">
          <cell r="AD96">
            <v>1500</v>
          </cell>
          <cell r="AF96">
            <v>0</v>
          </cell>
          <cell r="AJ96">
            <v>0</v>
          </cell>
          <cell r="AK96">
            <v>0</v>
          </cell>
          <cell r="AL96">
            <v>0</v>
          </cell>
          <cell r="AS96">
            <v>0</v>
          </cell>
          <cell r="AT96">
            <v>0</v>
          </cell>
        </row>
        <row r="97">
          <cell r="AD97">
            <v>0</v>
          </cell>
          <cell r="AF97">
            <v>0</v>
          </cell>
          <cell r="AJ97">
            <v>0</v>
          </cell>
          <cell r="AK97">
            <v>0</v>
          </cell>
          <cell r="AL97">
            <v>0</v>
          </cell>
          <cell r="AS97">
            <v>0</v>
          </cell>
          <cell r="AT97">
            <v>0</v>
          </cell>
        </row>
        <row r="100">
          <cell r="AD100">
            <v>28015</v>
          </cell>
          <cell r="AJ100">
            <v>18724</v>
          </cell>
          <cell r="AK100">
            <v>10865</v>
          </cell>
          <cell r="AL100">
            <v>0</v>
          </cell>
          <cell r="AS100">
            <v>21011</v>
          </cell>
          <cell r="AT100">
            <v>12020</v>
          </cell>
          <cell r="AU100">
            <v>28015</v>
          </cell>
          <cell r="AV100">
            <v>16027</v>
          </cell>
        </row>
        <row r="101">
          <cell r="AD101">
            <v>2312684</v>
          </cell>
        </row>
      </sheetData>
      <sheetData sheetId="4"/>
      <sheetData sheetId="5">
        <row r="18">
          <cell r="AU18">
            <v>0.79854499999999995</v>
          </cell>
        </row>
      </sheetData>
      <sheetData sheetId="6"/>
      <sheetData sheetId="7">
        <row r="9">
          <cell r="Z9">
            <v>108410</v>
          </cell>
          <cell r="AI9">
            <v>0.60788021619790855</v>
          </cell>
        </row>
        <row r="10">
          <cell r="Z10">
            <v>7568</v>
          </cell>
          <cell r="AI10">
            <v>0.60784080076263103</v>
          </cell>
        </row>
        <row r="12">
          <cell r="Z12">
            <v>16683</v>
          </cell>
          <cell r="AI12">
            <v>0.60784313725490191</v>
          </cell>
        </row>
        <row r="13">
          <cell r="Z13">
            <v>1357</v>
          </cell>
          <cell r="AI13">
            <v>0</v>
          </cell>
        </row>
        <row r="16">
          <cell r="Z16">
            <v>14674</v>
          </cell>
          <cell r="AI16">
            <v>0.60786026200873366</v>
          </cell>
        </row>
        <row r="17">
          <cell r="Z17">
            <v>16763</v>
          </cell>
          <cell r="AI17">
            <v>0.60789370164779932</v>
          </cell>
        </row>
        <row r="18">
          <cell r="Z18">
            <v>34468</v>
          </cell>
          <cell r="AI18">
            <v>0.60788917586287861</v>
          </cell>
        </row>
        <row r="19">
          <cell r="Z19">
            <v>1095</v>
          </cell>
          <cell r="AI19">
            <v>0.60691823899371067</v>
          </cell>
        </row>
        <row r="21">
          <cell r="Z21">
            <v>55174</v>
          </cell>
          <cell r="AI21">
            <v>0.60787331656060384</v>
          </cell>
        </row>
        <row r="22">
          <cell r="Z22">
            <v>588</v>
          </cell>
          <cell r="AI22">
            <v>0.60869565217391308</v>
          </cell>
        </row>
        <row r="24">
          <cell r="R24">
            <v>225</v>
          </cell>
          <cell r="Z24">
            <v>9263</v>
          </cell>
          <cell r="AI24">
            <v>0.60785498489425982</v>
          </cell>
        </row>
        <row r="25">
          <cell r="Z25">
            <v>70905</v>
          </cell>
          <cell r="AI25">
            <v>0</v>
          </cell>
        </row>
        <row r="27">
          <cell r="Z27">
            <v>34291</v>
          </cell>
          <cell r="AI27">
            <v>0.60788183894790537</v>
          </cell>
        </row>
        <row r="28">
          <cell r="Z28">
            <v>44129</v>
          </cell>
          <cell r="AI28">
            <v>0.60787038074535549</v>
          </cell>
        </row>
        <row r="30">
          <cell r="Z30">
            <v>181612</v>
          </cell>
          <cell r="AI30">
            <v>0.60788157664138376</v>
          </cell>
        </row>
        <row r="34">
          <cell r="Z34">
            <v>2854</v>
          </cell>
          <cell r="AI34">
            <v>0.60802469135802473</v>
          </cell>
        </row>
        <row r="35">
          <cell r="Z35">
            <v>8245</v>
          </cell>
          <cell r="AI35">
            <v>0.60785729016292023</v>
          </cell>
        </row>
        <row r="36">
          <cell r="Z36">
            <v>1506</v>
          </cell>
          <cell r="AI36">
            <v>0.60739856801909309</v>
          </cell>
        </row>
        <row r="37">
          <cell r="Z37">
            <v>516944</v>
          </cell>
          <cell r="AI37">
            <v>0.33467824176113375</v>
          </cell>
        </row>
        <row r="40">
          <cell r="Z40">
            <v>31485</v>
          </cell>
          <cell r="AI40">
            <v>0.60787479492721541</v>
          </cell>
        </row>
        <row r="41">
          <cell r="Z41">
            <v>15760</v>
          </cell>
          <cell r="AI41">
            <v>0.60785986464198372</v>
          </cell>
        </row>
        <row r="43">
          <cell r="Z43">
            <v>61949</v>
          </cell>
          <cell r="AI43">
            <v>0.60791326949992219</v>
          </cell>
        </row>
        <row r="46">
          <cell r="Z46">
            <v>1263</v>
          </cell>
        </row>
        <row r="47">
          <cell r="Z47">
            <v>540232</v>
          </cell>
          <cell r="AJ47">
            <v>0.88273156123379171</v>
          </cell>
        </row>
        <row r="48">
          <cell r="Z48">
            <v>35066</v>
          </cell>
          <cell r="AI48">
            <v>0.60785291989921919</v>
          </cell>
        </row>
        <row r="61">
          <cell r="H61">
            <v>1812284.3980080001</v>
          </cell>
        </row>
      </sheetData>
      <sheetData sheetId="8"/>
      <sheetData sheetId="9"/>
      <sheetData sheetId="10">
        <row r="12">
          <cell r="C12">
            <v>8500</v>
          </cell>
        </row>
      </sheetData>
      <sheetData sheetId="11">
        <row r="101">
          <cell r="AK101">
            <v>1812284</v>
          </cell>
        </row>
      </sheetData>
      <sheetData sheetId="12"/>
      <sheetData sheetId="13"/>
      <sheetData sheetId="14"/>
      <sheetData sheetId="15"/>
      <sheetData sheetId="16"/>
      <sheetData sheetId="17"/>
      <sheetData sheetId="18"/>
      <sheetData sheetId="19"/>
      <sheetData sheetId="20">
        <row r="89">
          <cell r="AK89">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авнение с нормативами 2022г"/>
      <sheetName val="Сравнение с нормативами 2021_"/>
      <sheetName val="2022_АПП_проф_с кор"/>
      <sheetName val="2022_АПП_забол_с кор"/>
      <sheetName val="2022_НМП_с кор"/>
      <sheetName val="2022_АПП_забол_посещ_с кор"/>
      <sheetName val="2022_ИТОГО_АПП_посещ_с кор"/>
      <sheetName val="2022_V_откл от 1ОТ_с кор"/>
      <sheetName val="2023_АПП_проф"/>
      <sheetName val="2023_АПП_забол"/>
      <sheetName val="2023_НМП"/>
      <sheetName val="2022_АПП_забол_посещ"/>
      <sheetName val="2022_ИТОГО_АПП_посещ"/>
      <sheetName val="2022_V_откл от 1ОТ"/>
      <sheetName val="2023_АПП_проф_рабочий"/>
      <sheetName val="2023_АПП_забол_рабочий"/>
      <sheetName val="2023_АПП_НМП_рабочий"/>
      <sheetName val="2023_АПП_забол_рабоч_посещ"/>
      <sheetName val="Бурденко"/>
      <sheetName val="Филатова"/>
      <sheetName val="ООД"/>
      <sheetName val="ГВВ"/>
      <sheetName val="ПООБ"/>
      <sheetName val="ГП"/>
      <sheetName val="КБ№6"/>
      <sheetName val="КБ№4"/>
      <sheetName val="Пенз_стом"/>
      <sheetName val="Роддом"/>
      <sheetName val="ГДП"/>
      <sheetName val="Кузн_стом"/>
      <sheetName val="Кузн_дет"/>
      <sheetName val="Кузн_МРБ"/>
      <sheetName val="Башмаково"/>
      <sheetName val="Белинск"/>
      <sheetName val="Бессоновка"/>
      <sheetName val="Городище"/>
      <sheetName val="Земетчино"/>
      <sheetName val="Исса"/>
      <sheetName val="Каменка"/>
      <sheetName val="Колышлей"/>
      <sheetName val="Лопатино"/>
      <sheetName val="Лунино"/>
      <sheetName val="Мокшан"/>
      <sheetName val="Н.Ломов"/>
      <sheetName val="Никольск"/>
      <sheetName val="Сердобск"/>
      <sheetName val="Сосновоборск"/>
      <sheetName val="Тамала"/>
      <sheetName val="ПензенскаяРБ"/>
      <sheetName val="Шемышейка"/>
      <sheetName val="СМП"/>
      <sheetName val="СВМП"/>
      <sheetName val="Туберкулезная"/>
      <sheetName val="Центр_профилактики"/>
      <sheetName val="Центр_крови"/>
      <sheetName val="Евграфова"/>
      <sheetName val="Судмедэкспертиза"/>
      <sheetName val="Заречье"/>
      <sheetName val="МСЧ59"/>
      <sheetName val="Вч45108"/>
      <sheetName val="МСЧ_МВД"/>
      <sheetName val="ФЦССХ"/>
      <sheetName val="ПГУ"/>
      <sheetName val="ЭВТ"/>
      <sheetName val="РЖД"/>
      <sheetName val="ИНМЕД"/>
      <sheetName val="МедцентрУЗИ"/>
      <sheetName val="ЛДЦ_МИБС"/>
      <sheetName val="Добрый_доктор"/>
      <sheetName val="Нейронмед"/>
      <sheetName val="Клиника_Сити"/>
      <sheetName val="Фрезениус"/>
      <sheetName val="ООО_Здоровье"/>
      <sheetName val="Профимед"/>
      <sheetName val="Салютэ"/>
      <sheetName val="Биокор_Клиник"/>
      <sheetName val="КДЦ_на_Измайлова"/>
      <sheetName val="МК_Здоровье"/>
      <sheetName val="Микрохирургия_глаза"/>
      <sheetName val="Хопровские_зори"/>
      <sheetName val="Медицина_для_Вас"/>
      <sheetName val="Медицина_для_Вас_плюс"/>
      <sheetName val="Медиклиник"/>
      <sheetName val="Эстедент"/>
      <sheetName val="Гармония_плюс"/>
      <sheetName val="Серебряный_бор"/>
      <sheetName val="Поликлиника№8"/>
      <sheetName val="Клиника_Стандарт"/>
      <sheetName val="КДФ_Пенза"/>
      <sheetName val="ПЭТ_Технолоджи"/>
      <sheetName val="Губернский_доктор"/>
      <sheetName val="Центр_зрения"/>
      <sheetName val="СКД_Медикал"/>
      <sheetName val="Нефросовет"/>
      <sheetName val="Гемотест"/>
      <sheetName val="СИТИЛАБ"/>
      <sheetName val="ИНВИТРО"/>
      <sheetName val="М_Лайн"/>
      <sheetName val="НефросКалуга"/>
      <sheetName val="Здоровь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3">
          <cell r="C13">
            <v>7350</v>
          </cell>
        </row>
      </sheetData>
      <sheetData sheetId="15">
        <row r="13">
          <cell r="C13">
            <v>6406</v>
          </cell>
        </row>
        <row r="14">
          <cell r="AM14">
            <v>0</v>
          </cell>
        </row>
        <row r="15">
          <cell r="AM15">
            <v>0</v>
          </cell>
        </row>
        <row r="16">
          <cell r="AM16">
            <v>0</v>
          </cell>
        </row>
        <row r="17">
          <cell r="AM17">
            <v>0</v>
          </cell>
        </row>
        <row r="19">
          <cell r="AM19">
            <v>0</v>
          </cell>
        </row>
        <row r="20">
          <cell r="AM20">
            <v>0</v>
          </cell>
        </row>
        <row r="21">
          <cell r="AM21">
            <v>0</v>
          </cell>
        </row>
        <row r="22">
          <cell r="AM22">
            <v>0</v>
          </cell>
        </row>
        <row r="23">
          <cell r="AM23">
            <v>0</v>
          </cell>
        </row>
        <row r="24">
          <cell r="AM24">
            <v>0</v>
          </cell>
        </row>
        <row r="26">
          <cell r="AM26">
            <v>0</v>
          </cell>
        </row>
        <row r="28">
          <cell r="AM28">
            <v>0</v>
          </cell>
        </row>
        <row r="30">
          <cell r="AM30">
            <v>0</v>
          </cell>
        </row>
        <row r="31">
          <cell r="AM31">
            <v>0</v>
          </cell>
        </row>
        <row r="32">
          <cell r="AM32">
            <v>0</v>
          </cell>
        </row>
        <row r="33">
          <cell r="AM33">
            <v>0</v>
          </cell>
        </row>
        <row r="34">
          <cell r="AM34">
            <v>0</v>
          </cell>
        </row>
        <row r="35">
          <cell r="AM35">
            <v>0</v>
          </cell>
        </row>
        <row r="36">
          <cell r="AM36">
            <v>0</v>
          </cell>
        </row>
        <row r="37">
          <cell r="AM37">
            <v>0</v>
          </cell>
        </row>
        <row r="38">
          <cell r="AM38">
            <v>0</v>
          </cell>
        </row>
        <row r="39">
          <cell r="AM39">
            <v>0</v>
          </cell>
        </row>
        <row r="40">
          <cell r="AM40">
            <v>0</v>
          </cell>
        </row>
        <row r="41">
          <cell r="AM41">
            <v>0</v>
          </cell>
        </row>
        <row r="42">
          <cell r="AM42">
            <v>0</v>
          </cell>
        </row>
        <row r="43">
          <cell r="AM43">
            <v>0</v>
          </cell>
        </row>
        <row r="44">
          <cell r="AM44">
            <v>0</v>
          </cell>
        </row>
        <row r="45">
          <cell r="AM45">
            <v>0</v>
          </cell>
        </row>
        <row r="46">
          <cell r="AM46">
            <v>0</v>
          </cell>
        </row>
        <row r="47">
          <cell r="AM47">
            <v>0</v>
          </cell>
        </row>
        <row r="48">
          <cell r="AM48">
            <v>0</v>
          </cell>
        </row>
        <row r="49">
          <cell r="AM49">
            <v>0</v>
          </cell>
        </row>
        <row r="51">
          <cell r="AM51">
            <v>0</v>
          </cell>
        </row>
        <row r="54">
          <cell r="AM54">
            <v>0</v>
          </cell>
        </row>
        <row r="57">
          <cell r="AM57">
            <v>0</v>
          </cell>
        </row>
        <row r="59">
          <cell r="AM59">
            <v>0</v>
          </cell>
        </row>
        <row r="60">
          <cell r="AM60">
            <v>0</v>
          </cell>
        </row>
        <row r="61">
          <cell r="AM61">
            <v>0</v>
          </cell>
        </row>
        <row r="62">
          <cell r="AM62">
            <v>0</v>
          </cell>
        </row>
        <row r="63">
          <cell r="AM63">
            <v>0</v>
          </cell>
        </row>
        <row r="65">
          <cell r="AM65">
            <v>0</v>
          </cell>
        </row>
        <row r="66">
          <cell r="AM66">
            <v>0</v>
          </cell>
        </row>
        <row r="67">
          <cell r="AM67">
            <v>0</v>
          </cell>
        </row>
        <row r="68">
          <cell r="AM68">
            <v>0</v>
          </cell>
        </row>
        <row r="69">
          <cell r="AM69">
            <v>0</v>
          </cell>
        </row>
        <row r="70">
          <cell r="AM70">
            <v>0</v>
          </cell>
        </row>
        <row r="71">
          <cell r="AM71">
            <v>0</v>
          </cell>
        </row>
        <row r="72">
          <cell r="AM72">
            <v>0</v>
          </cell>
        </row>
        <row r="73">
          <cell r="AM73">
            <v>0</v>
          </cell>
        </row>
        <row r="74">
          <cell r="AM74">
            <v>0</v>
          </cell>
        </row>
        <row r="75">
          <cell r="AM75">
            <v>0</v>
          </cell>
        </row>
        <row r="76">
          <cell r="AM76">
            <v>0</v>
          </cell>
        </row>
        <row r="77">
          <cell r="AM77">
            <v>0</v>
          </cell>
        </row>
        <row r="78">
          <cell r="AM78">
            <v>0</v>
          </cell>
        </row>
        <row r="79">
          <cell r="AM79">
            <v>0</v>
          </cell>
        </row>
        <row r="80">
          <cell r="AM80">
            <v>0</v>
          </cell>
        </row>
        <row r="81">
          <cell r="AM81">
            <v>0</v>
          </cell>
        </row>
        <row r="82">
          <cell r="AM82">
            <v>0</v>
          </cell>
        </row>
        <row r="83">
          <cell r="AM83">
            <v>0</v>
          </cell>
        </row>
        <row r="84">
          <cell r="AM84">
            <v>0</v>
          </cell>
        </row>
        <row r="85">
          <cell r="AM85">
            <v>0</v>
          </cell>
        </row>
        <row r="86">
          <cell r="AM86">
            <v>0</v>
          </cell>
        </row>
        <row r="87">
          <cell r="AM87">
            <v>0</v>
          </cell>
        </row>
        <row r="88">
          <cell r="AM88">
            <v>0</v>
          </cell>
        </row>
        <row r="89">
          <cell r="AM89">
            <v>0</v>
          </cell>
        </row>
        <row r="90">
          <cell r="AM90">
            <v>0</v>
          </cell>
        </row>
        <row r="91">
          <cell r="AM91">
            <v>0</v>
          </cell>
        </row>
        <row r="92">
          <cell r="AM92">
            <v>0</v>
          </cell>
        </row>
        <row r="93">
          <cell r="AM93">
            <v>0</v>
          </cell>
        </row>
        <row r="94">
          <cell r="AM94">
            <v>0</v>
          </cell>
        </row>
        <row r="95">
          <cell r="AM95">
            <v>0</v>
          </cell>
        </row>
        <row r="96">
          <cell r="AM96">
            <v>0</v>
          </cell>
        </row>
        <row r="97">
          <cell r="AM97">
            <v>0</v>
          </cell>
        </row>
        <row r="98">
          <cell r="AM98">
            <v>0</v>
          </cell>
        </row>
        <row r="99">
          <cell r="AM99">
            <v>0</v>
          </cell>
        </row>
        <row r="100">
          <cell r="AM100">
            <v>0</v>
          </cell>
        </row>
        <row r="101">
          <cell r="AM101">
            <v>0</v>
          </cell>
        </row>
      </sheetData>
      <sheetData sheetId="16">
        <row r="13">
          <cell r="C13">
            <v>2704</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L118"/>
  <sheetViews>
    <sheetView tabSelected="1" view="pageBreakPreview" zoomScale="70" zoomScaleNormal="60" zoomScaleSheetLayoutView="70" workbookViewId="0">
      <pane xSplit="3" ySplit="13" topLeftCell="W89" activePane="bottomRight" state="frozen"/>
      <selection activeCell="B87" sqref="B87"/>
      <selection pane="topRight" activeCell="B87" sqref="B87"/>
      <selection pane="bottomLeft" activeCell="B87" sqref="B87"/>
      <selection pane="bottomRight" activeCell="B4" sqref="B4:AD4"/>
    </sheetView>
  </sheetViews>
  <sheetFormatPr defaultRowHeight="12.75" x14ac:dyDescent="0.2"/>
  <cols>
    <col min="1" max="1" width="5" style="24" customWidth="1"/>
    <col min="2" max="2" width="77" style="24" customWidth="1"/>
    <col min="3" max="3" width="20.28515625" style="24" customWidth="1"/>
    <col min="4" max="4" width="15.7109375" style="24" customWidth="1"/>
    <col min="5" max="7" width="13.85546875" style="24" customWidth="1"/>
    <col min="8" max="8" width="15.140625" style="24" customWidth="1"/>
    <col min="9" max="9" width="17" style="24" bestFit="1" customWidth="1"/>
    <col min="10" max="10" width="15.28515625" style="24" customWidth="1"/>
    <col min="11" max="11" width="17" style="24" bestFit="1" customWidth="1"/>
    <col min="12" max="12" width="14.5703125" style="24" customWidth="1"/>
    <col min="13" max="13" width="22.42578125" style="24" customWidth="1"/>
    <col min="14" max="14" width="15.7109375" style="24" customWidth="1"/>
    <col min="15" max="15" width="17" style="24" bestFit="1" customWidth="1"/>
    <col min="16" max="16" width="14" style="24" customWidth="1"/>
    <col min="17" max="17" width="17.28515625" style="24" customWidth="1"/>
    <col min="18" max="20" width="17" style="24" bestFit="1" customWidth="1"/>
    <col min="21" max="21" width="16.42578125" style="24" customWidth="1"/>
    <col min="22" max="22" width="15.28515625" style="24" customWidth="1"/>
    <col min="23" max="23" width="17" style="24" bestFit="1" customWidth="1"/>
    <col min="24" max="24" width="14.140625" style="24" customWidth="1"/>
    <col min="25" max="25" width="14.42578125" style="24" customWidth="1"/>
    <col min="26" max="26" width="15.5703125" style="24" customWidth="1"/>
    <col min="27" max="27" width="15.140625" style="24" customWidth="1"/>
    <col min="28" max="28" width="17" style="24" customWidth="1"/>
    <col min="29" max="29" width="18" style="28" customWidth="1"/>
    <col min="30" max="30" width="19.7109375" style="24" customWidth="1"/>
    <col min="31" max="35" width="20.85546875" style="27" customWidth="1"/>
    <col min="36" max="36" width="26.28515625" style="27" customWidth="1"/>
    <col min="37" max="37" width="16.42578125" style="24" customWidth="1"/>
    <col min="38" max="38" width="21.42578125" style="28" hidden="1" customWidth="1"/>
    <col min="39" max="39" width="18.5703125" style="24" hidden="1" customWidth="1"/>
    <col min="40" max="40" width="1.7109375" style="24" hidden="1" customWidth="1"/>
    <col min="41" max="41" width="19.140625" style="24" hidden="1" customWidth="1"/>
    <col min="42" max="42" width="1.7109375" style="24" hidden="1" customWidth="1"/>
    <col min="43" max="43" width="24.42578125" style="24" hidden="1" customWidth="1"/>
    <col min="44" max="45" width="16.5703125" style="24" hidden="1" customWidth="1"/>
    <col min="46" max="46" width="33.5703125" style="24" hidden="1" customWidth="1"/>
    <col min="47" max="47" width="28" style="24" hidden="1" customWidth="1"/>
    <col min="48" max="48" width="2.140625" style="27" hidden="1" customWidth="1"/>
    <col min="49" max="49" width="19.7109375" style="24" hidden="1" customWidth="1"/>
    <col min="50" max="50" width="28.140625" style="24" hidden="1" customWidth="1"/>
    <col min="51" max="51" width="3.5703125" style="27" hidden="1" customWidth="1"/>
    <col min="52" max="53" width="17.140625" style="24" hidden="1" customWidth="1"/>
    <col min="54" max="54" width="20.85546875" style="24" hidden="1" customWidth="1"/>
    <col min="55" max="55" width="17.28515625" style="24" hidden="1" customWidth="1"/>
    <col min="56" max="56" width="27.7109375" style="24" hidden="1" customWidth="1"/>
    <col min="57" max="57" width="34.85546875" style="24" hidden="1" customWidth="1"/>
    <col min="58" max="58" width="2" style="24" hidden="1" customWidth="1"/>
    <col min="59" max="59" width="18.7109375" style="24" hidden="1" customWidth="1"/>
    <col min="60" max="61" width="22.28515625" style="24" hidden="1" customWidth="1"/>
    <col min="62" max="62" width="5" style="24" hidden="1" customWidth="1"/>
    <col min="63" max="63" width="77" style="24" hidden="1" customWidth="1"/>
    <col min="64" max="16384" width="9.140625" style="24"/>
  </cols>
  <sheetData>
    <row r="1" spans="1:64" ht="28.5" customHeight="1" x14ac:dyDescent="0.2">
      <c r="B1" s="25"/>
      <c r="C1" s="25"/>
      <c r="D1" s="25"/>
      <c r="E1" s="25"/>
      <c r="F1" s="25"/>
      <c r="G1" s="25"/>
      <c r="H1" s="25"/>
      <c r="I1" s="25"/>
      <c r="J1" s="25"/>
      <c r="K1" s="25"/>
      <c r="L1" s="25"/>
      <c r="M1" s="25"/>
      <c r="N1" s="25"/>
      <c r="O1" s="25"/>
      <c r="P1" s="25"/>
      <c r="Q1" s="25"/>
      <c r="R1" s="25"/>
      <c r="S1" s="25"/>
      <c r="T1" s="25"/>
      <c r="U1" s="25"/>
      <c r="V1" s="25"/>
      <c r="W1" s="25"/>
      <c r="X1" s="25"/>
      <c r="Y1" s="25"/>
      <c r="Z1" s="26" t="s">
        <v>155</v>
      </c>
      <c r="AA1" s="26"/>
      <c r="AB1" s="26"/>
      <c r="AC1" s="26"/>
      <c r="AD1" s="26"/>
      <c r="BK1" s="25"/>
    </row>
    <row r="2" spans="1:64" ht="141.75" hidden="1" customHeight="1" x14ac:dyDescent="0.2">
      <c r="A2" s="29"/>
      <c r="B2" s="25"/>
      <c r="C2" s="25"/>
      <c r="D2" s="25"/>
      <c r="E2" s="25"/>
      <c r="F2" s="25"/>
      <c r="G2" s="25"/>
      <c r="H2" s="25"/>
      <c r="I2" s="25"/>
      <c r="J2" s="25"/>
      <c r="K2" s="25"/>
      <c r="L2" s="25"/>
      <c r="M2" s="25"/>
      <c r="N2" s="25"/>
      <c r="O2" s="25"/>
      <c r="P2" s="25"/>
      <c r="Q2" s="25"/>
      <c r="R2" s="25"/>
      <c r="S2" s="25"/>
      <c r="T2" s="25"/>
      <c r="U2" s="25"/>
      <c r="V2" s="25"/>
      <c r="W2" s="25"/>
      <c r="X2" s="25"/>
      <c r="Y2" s="25"/>
      <c r="Z2" s="25"/>
      <c r="AA2" s="25"/>
      <c r="AB2" s="25"/>
      <c r="BJ2" s="29"/>
      <c r="BK2" s="25"/>
    </row>
    <row r="3" spans="1:64" ht="141.75" hidden="1" customHeight="1" x14ac:dyDescent="0.2">
      <c r="A3" s="29"/>
      <c r="B3" s="25"/>
      <c r="C3" s="25"/>
      <c r="D3" s="25"/>
      <c r="E3" s="25"/>
      <c r="F3" s="25"/>
      <c r="G3" s="25"/>
      <c r="H3" s="25"/>
      <c r="I3" s="25"/>
      <c r="J3" s="25"/>
      <c r="K3" s="25"/>
      <c r="L3" s="25"/>
      <c r="M3" s="25"/>
      <c r="N3" s="25"/>
      <c r="O3" s="25"/>
      <c r="P3" s="25"/>
      <c r="Q3" s="25"/>
      <c r="R3" s="25"/>
      <c r="S3" s="25"/>
      <c r="T3" s="25"/>
      <c r="U3" s="25"/>
      <c r="V3" s="25"/>
      <c r="W3" s="25"/>
      <c r="X3" s="25"/>
      <c r="Y3" s="25"/>
      <c r="Z3" s="25"/>
      <c r="AA3" s="25"/>
      <c r="AB3" s="25"/>
      <c r="BJ3" s="29"/>
      <c r="BK3" s="25"/>
    </row>
    <row r="4" spans="1:64" ht="65.25" customHeight="1" x14ac:dyDescent="0.3">
      <c r="A4" s="29"/>
      <c r="B4" s="30" t="s">
        <v>151</v>
      </c>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1"/>
      <c r="AF4" s="31"/>
      <c r="AG4" s="31"/>
      <c r="AH4" s="31"/>
      <c r="AI4" s="31"/>
      <c r="AJ4" s="31"/>
      <c r="BJ4" s="29"/>
    </row>
    <row r="5" spans="1:64" ht="141.75" hidden="1" customHeight="1" x14ac:dyDescent="0.2">
      <c r="A5" s="29"/>
      <c r="B5" s="29"/>
      <c r="AE5" s="32"/>
      <c r="AF5" s="32"/>
      <c r="AG5" s="32"/>
      <c r="AH5" s="32"/>
      <c r="AI5" s="32"/>
      <c r="AJ5" s="32"/>
      <c r="AK5" s="32"/>
      <c r="BJ5" s="29"/>
      <c r="BK5" s="29"/>
    </row>
    <row r="6" spans="1:64" ht="141.75" hidden="1" customHeight="1" x14ac:dyDescent="0.2">
      <c r="A6" s="29"/>
      <c r="B6" s="29"/>
      <c r="AE6" s="33"/>
      <c r="AF6" s="33"/>
      <c r="AG6" s="33"/>
      <c r="AH6" s="33"/>
      <c r="AI6" s="33"/>
      <c r="AJ6" s="33"/>
      <c r="AK6" s="34"/>
      <c r="BJ6" s="29"/>
      <c r="BK6" s="29"/>
    </row>
    <row r="7" spans="1:64" s="32" customFormat="1" ht="141.75" hidden="1" customHeight="1" x14ac:dyDescent="0.35">
      <c r="A7" s="29"/>
      <c r="B7" s="35"/>
      <c r="C7" s="29"/>
      <c r="D7" s="29"/>
      <c r="E7" s="29"/>
      <c r="F7" s="29"/>
      <c r="G7" s="29"/>
      <c r="H7" s="29"/>
      <c r="I7" s="29"/>
      <c r="J7" s="29"/>
      <c r="K7" s="29"/>
      <c r="L7" s="29"/>
      <c r="M7" s="29"/>
      <c r="N7" s="29"/>
      <c r="O7" s="29"/>
      <c r="P7" s="29"/>
      <c r="Q7" s="29"/>
      <c r="R7" s="29"/>
      <c r="S7" s="29"/>
      <c r="T7" s="29"/>
      <c r="U7" s="29"/>
      <c r="V7" s="29"/>
      <c r="W7" s="29"/>
      <c r="X7" s="29"/>
      <c r="Y7" s="29"/>
      <c r="Z7" s="29"/>
      <c r="AA7" s="29"/>
      <c r="AB7" s="29"/>
      <c r="AC7" s="36"/>
      <c r="AD7" s="36"/>
      <c r="AE7" s="37"/>
      <c r="AF7" s="38"/>
      <c r="AG7" s="38"/>
      <c r="AH7" s="38"/>
      <c r="AI7" s="38"/>
      <c r="AJ7" s="38"/>
      <c r="AK7" s="34"/>
      <c r="AL7" s="36"/>
      <c r="AM7" s="36"/>
      <c r="AN7" s="36"/>
      <c r="AO7" s="36"/>
      <c r="AP7" s="36"/>
      <c r="AQ7" s="36"/>
      <c r="AR7" s="36"/>
      <c r="AS7" s="36"/>
      <c r="AT7" s="36"/>
      <c r="AU7" s="36"/>
      <c r="AV7" s="39"/>
      <c r="AW7" s="36"/>
      <c r="AX7" s="36"/>
      <c r="AY7" s="39"/>
      <c r="AZ7" s="36"/>
      <c r="BA7" s="36"/>
      <c r="BB7" s="36"/>
      <c r="BC7" s="36"/>
      <c r="BD7" s="36"/>
      <c r="BE7" s="36"/>
      <c r="BJ7" s="29"/>
      <c r="BK7" s="35"/>
    </row>
    <row r="8" spans="1:64" ht="3.75" customHeight="1" x14ac:dyDescent="0.2">
      <c r="A8" s="40"/>
      <c r="B8" s="40"/>
      <c r="C8" s="41"/>
      <c r="D8" s="41"/>
      <c r="E8" s="41"/>
      <c r="F8" s="41"/>
      <c r="G8" s="41"/>
      <c r="H8" s="41"/>
      <c r="I8" s="41"/>
      <c r="J8" s="41"/>
      <c r="K8" s="41"/>
      <c r="L8" s="41"/>
      <c r="M8" s="41"/>
      <c r="N8" s="41"/>
      <c r="O8" s="41"/>
      <c r="P8" s="41"/>
      <c r="Q8" s="41"/>
      <c r="R8" s="41"/>
      <c r="S8" s="41"/>
      <c r="T8" s="41"/>
      <c r="U8" s="41"/>
      <c r="V8" s="41"/>
      <c r="W8" s="41"/>
      <c r="X8" s="41"/>
      <c r="Y8" s="41"/>
      <c r="Z8" s="41"/>
      <c r="AA8" s="41"/>
      <c r="AB8" s="41"/>
      <c r="AC8" s="42"/>
      <c r="AE8" s="37"/>
      <c r="AF8" s="43"/>
      <c r="AG8" s="43"/>
      <c r="AH8" s="43"/>
      <c r="AI8" s="44"/>
      <c r="AJ8" s="45"/>
      <c r="AK8" s="34"/>
      <c r="AL8" s="42"/>
      <c r="BJ8" s="40"/>
      <c r="BK8" s="40"/>
    </row>
    <row r="9" spans="1:64" s="56" customFormat="1" ht="48" customHeight="1" x14ac:dyDescent="0.4">
      <c r="A9" s="46" t="s">
        <v>0</v>
      </c>
      <c r="B9" s="46" t="s">
        <v>1</v>
      </c>
      <c r="C9" s="47" t="s">
        <v>2</v>
      </c>
      <c r="D9" s="47"/>
      <c r="E9" s="47"/>
      <c r="F9" s="47"/>
      <c r="G9" s="47"/>
      <c r="H9" s="47"/>
      <c r="I9" s="47"/>
      <c r="J9" s="47"/>
      <c r="K9" s="47"/>
      <c r="L9" s="47"/>
      <c r="M9" s="47"/>
      <c r="N9" s="47"/>
      <c r="O9" s="47"/>
      <c r="P9" s="47"/>
      <c r="Q9" s="47"/>
      <c r="R9" s="47"/>
      <c r="S9" s="47"/>
      <c r="T9" s="47"/>
      <c r="U9" s="47"/>
      <c r="V9" s="47"/>
      <c r="W9" s="47"/>
      <c r="X9" s="47"/>
      <c r="Y9" s="47"/>
      <c r="Z9" s="47"/>
      <c r="AA9" s="47"/>
      <c r="AB9" s="48" t="s">
        <v>3</v>
      </c>
      <c r="AC9" s="1" t="s">
        <v>4</v>
      </c>
      <c r="AD9" s="48" t="s">
        <v>5</v>
      </c>
      <c r="AE9" s="49" t="s">
        <v>6</v>
      </c>
      <c r="AF9" s="50" t="s">
        <v>7</v>
      </c>
      <c r="AG9" s="51"/>
      <c r="AH9" s="51"/>
      <c r="AI9" s="51"/>
      <c r="AJ9" s="52"/>
      <c r="AK9" s="48" t="s">
        <v>5</v>
      </c>
      <c r="AL9" s="53" t="s">
        <v>152</v>
      </c>
      <c r="AM9" s="48" t="s">
        <v>5</v>
      </c>
      <c r="AN9" s="54"/>
      <c r="AO9" s="55" t="s">
        <v>8</v>
      </c>
      <c r="AP9" s="54"/>
      <c r="AQ9" s="2" t="s">
        <v>9</v>
      </c>
      <c r="AR9" s="3" t="s">
        <v>10</v>
      </c>
      <c r="AS9" s="4"/>
      <c r="AT9" s="5" t="s">
        <v>11</v>
      </c>
      <c r="AU9" s="6" t="s">
        <v>12</v>
      </c>
      <c r="AV9" s="7"/>
      <c r="AW9" s="2" t="s">
        <v>13</v>
      </c>
      <c r="AX9" s="5" t="s">
        <v>14</v>
      </c>
      <c r="AY9" s="7"/>
      <c r="AZ9" s="8" t="s">
        <v>15</v>
      </c>
      <c r="BA9" s="9" t="s">
        <v>16</v>
      </c>
      <c r="BB9" s="10" t="s">
        <v>17</v>
      </c>
      <c r="BC9" s="11" t="s">
        <v>16</v>
      </c>
      <c r="BD9" s="5" t="s">
        <v>18</v>
      </c>
      <c r="BE9" s="6" t="s">
        <v>16</v>
      </c>
      <c r="BG9" s="12" t="s">
        <v>19</v>
      </c>
      <c r="BH9" s="13" t="s">
        <v>20</v>
      </c>
      <c r="BI9" s="13" t="s">
        <v>21</v>
      </c>
      <c r="BJ9" s="46" t="s">
        <v>0</v>
      </c>
      <c r="BK9" s="46" t="s">
        <v>1</v>
      </c>
    </row>
    <row r="10" spans="1:64" ht="149.25" customHeight="1" x14ac:dyDescent="0.2">
      <c r="A10" s="46"/>
      <c r="B10" s="46"/>
      <c r="C10" s="57" t="s">
        <v>22</v>
      </c>
      <c r="D10" s="57" t="s">
        <v>23</v>
      </c>
      <c r="E10" s="57" t="s">
        <v>24</v>
      </c>
      <c r="F10" s="57" t="s">
        <v>25</v>
      </c>
      <c r="G10" s="57" t="s">
        <v>26</v>
      </c>
      <c r="H10" s="57" t="s">
        <v>27</v>
      </c>
      <c r="I10" s="57" t="s">
        <v>28</v>
      </c>
      <c r="J10" s="57" t="s">
        <v>29</v>
      </c>
      <c r="K10" s="57" t="s">
        <v>30</v>
      </c>
      <c r="L10" s="57" t="s">
        <v>31</v>
      </c>
      <c r="M10" s="58" t="s">
        <v>153</v>
      </c>
      <c r="N10" s="57" t="s">
        <v>32</v>
      </c>
      <c r="O10" s="57" t="s">
        <v>33</v>
      </c>
      <c r="P10" s="57" t="s">
        <v>34</v>
      </c>
      <c r="Q10" s="59" t="s">
        <v>35</v>
      </c>
      <c r="R10" s="57" t="s">
        <v>36</v>
      </c>
      <c r="S10" s="59" t="s">
        <v>37</v>
      </c>
      <c r="T10" s="57" t="s">
        <v>38</v>
      </c>
      <c r="U10" s="57" t="s">
        <v>39</v>
      </c>
      <c r="V10" s="57" t="s">
        <v>40</v>
      </c>
      <c r="W10" s="57" t="s">
        <v>41</v>
      </c>
      <c r="X10" s="57" t="s">
        <v>42</v>
      </c>
      <c r="Y10" s="57" t="s">
        <v>43</v>
      </c>
      <c r="Z10" s="57" t="s">
        <v>44</v>
      </c>
      <c r="AA10" s="57" t="s">
        <v>45</v>
      </c>
      <c r="AB10" s="60"/>
      <c r="AC10" s="14"/>
      <c r="AD10" s="60"/>
      <c r="AE10" s="61"/>
      <c r="AF10" s="62" t="s">
        <v>46</v>
      </c>
      <c r="AG10" s="62" t="s">
        <v>47</v>
      </c>
      <c r="AH10" s="62" t="s">
        <v>48</v>
      </c>
      <c r="AI10" s="63" t="s">
        <v>49</v>
      </c>
      <c r="AJ10" s="64" t="s">
        <v>154</v>
      </c>
      <c r="AK10" s="60"/>
      <c r="AL10" s="65"/>
      <c r="AM10" s="60"/>
      <c r="AN10" s="66"/>
      <c r="AO10" s="55"/>
      <c r="AP10" s="66"/>
      <c r="AQ10" s="2"/>
      <c r="AR10" s="15" t="s">
        <v>50</v>
      </c>
      <c r="AS10" s="15" t="s">
        <v>51</v>
      </c>
      <c r="AT10" s="5"/>
      <c r="AU10" s="6" t="s">
        <v>52</v>
      </c>
      <c r="AV10" s="7"/>
      <c r="AW10" s="2"/>
      <c r="AX10" s="5"/>
      <c r="AY10" s="7"/>
      <c r="AZ10" s="8"/>
      <c r="BA10" s="9" t="s">
        <v>50</v>
      </c>
      <c r="BB10" s="10"/>
      <c r="BC10" s="11" t="s">
        <v>50</v>
      </c>
      <c r="BD10" s="5"/>
      <c r="BE10" s="6" t="s">
        <v>53</v>
      </c>
      <c r="BG10" s="16"/>
      <c r="BH10" s="17"/>
      <c r="BI10" s="17"/>
      <c r="BJ10" s="46"/>
      <c r="BK10" s="46"/>
    </row>
    <row r="11" spans="1:64" s="71" customFormat="1" ht="12.75" customHeight="1" x14ac:dyDescent="0.25">
      <c r="A11" s="67">
        <v>1</v>
      </c>
      <c r="B11" s="68">
        <v>2</v>
      </c>
      <c r="C11" s="18">
        <v>3</v>
      </c>
      <c r="D11" s="18">
        <v>4</v>
      </c>
      <c r="E11" s="18">
        <v>5</v>
      </c>
      <c r="F11" s="18">
        <v>6</v>
      </c>
      <c r="G11" s="18">
        <v>7</v>
      </c>
      <c r="H11" s="18">
        <v>8</v>
      </c>
      <c r="I11" s="18">
        <v>9</v>
      </c>
      <c r="J11" s="18">
        <v>10</v>
      </c>
      <c r="K11" s="18">
        <v>11</v>
      </c>
      <c r="L11" s="18">
        <v>12</v>
      </c>
      <c r="M11" s="18">
        <v>13</v>
      </c>
      <c r="N11" s="18">
        <v>14</v>
      </c>
      <c r="O11" s="18">
        <v>15</v>
      </c>
      <c r="P11" s="18">
        <v>16</v>
      </c>
      <c r="Q11" s="18">
        <v>17</v>
      </c>
      <c r="R11" s="18">
        <v>18</v>
      </c>
      <c r="S11" s="18">
        <v>19</v>
      </c>
      <c r="T11" s="18">
        <v>20</v>
      </c>
      <c r="U11" s="18">
        <v>21</v>
      </c>
      <c r="V11" s="18">
        <v>22</v>
      </c>
      <c r="W11" s="18">
        <v>23</v>
      </c>
      <c r="X11" s="18">
        <v>24</v>
      </c>
      <c r="Y11" s="18">
        <v>25</v>
      </c>
      <c r="Z11" s="18">
        <v>26</v>
      </c>
      <c r="AA11" s="18">
        <v>27</v>
      </c>
      <c r="AB11" s="18">
        <v>27</v>
      </c>
      <c r="AC11" s="18">
        <v>28</v>
      </c>
      <c r="AD11" s="18">
        <v>29</v>
      </c>
      <c r="AE11" s="18">
        <v>30</v>
      </c>
      <c r="AF11" s="18">
        <v>31</v>
      </c>
      <c r="AG11" s="18">
        <v>32</v>
      </c>
      <c r="AH11" s="18">
        <v>33</v>
      </c>
      <c r="AI11" s="18">
        <v>34</v>
      </c>
      <c r="AJ11" s="18">
        <v>35</v>
      </c>
      <c r="AK11" s="18">
        <v>36</v>
      </c>
      <c r="AL11" s="18">
        <v>37</v>
      </c>
      <c r="AM11" s="18">
        <v>31</v>
      </c>
      <c r="AN11" s="69"/>
      <c r="AO11" s="18">
        <v>32</v>
      </c>
      <c r="AP11" s="69"/>
      <c r="AQ11" s="18">
        <v>38</v>
      </c>
      <c r="AR11" s="18">
        <v>39</v>
      </c>
      <c r="AS11" s="18">
        <v>40</v>
      </c>
      <c r="AT11" s="18">
        <v>41</v>
      </c>
      <c r="AU11" s="18">
        <v>42</v>
      </c>
      <c r="AV11" s="70"/>
      <c r="AW11" s="18">
        <v>32</v>
      </c>
      <c r="AX11" s="18">
        <v>33</v>
      </c>
      <c r="AY11" s="70"/>
      <c r="AZ11" s="18">
        <v>43</v>
      </c>
      <c r="BA11" s="18">
        <v>44</v>
      </c>
      <c r="BB11" s="18">
        <v>45</v>
      </c>
      <c r="BC11" s="18">
        <v>46</v>
      </c>
      <c r="BD11" s="18">
        <v>47</v>
      </c>
      <c r="BE11" s="18">
        <v>48</v>
      </c>
      <c r="BG11" s="68">
        <v>49</v>
      </c>
      <c r="BH11" s="68">
        <v>50</v>
      </c>
      <c r="BI11" s="68">
        <v>51</v>
      </c>
      <c r="BJ11" s="67">
        <v>1</v>
      </c>
      <c r="BK11" s="68">
        <v>2</v>
      </c>
    </row>
    <row r="12" spans="1:64" ht="33" x14ac:dyDescent="0.25">
      <c r="A12" s="72">
        <v>1</v>
      </c>
      <c r="B12" s="73" t="s">
        <v>54</v>
      </c>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74">
        <f>SUM(C12:AA12)</f>
        <v>0</v>
      </c>
      <c r="AC12" s="19"/>
      <c r="AD12" s="75">
        <f>AB12+AC12</f>
        <v>0</v>
      </c>
      <c r="AE12" s="76">
        <f>'[1]2025_АПП_забол_ПРОЕКТ ТП_Новый'!AE12-'[1]2025_АПП_забол_ПРОЕКТ ТП'!AE12</f>
        <v>0</v>
      </c>
      <c r="AF12" s="19"/>
      <c r="AG12" s="19"/>
      <c r="AH12" s="19"/>
      <c r="AI12" s="19"/>
      <c r="AJ12" s="19"/>
      <c r="AK12" s="75">
        <f>AD12+AE12</f>
        <v>0</v>
      </c>
      <c r="AL12" s="77">
        <f>'[2]2025_АПП_забол_по ГИС ОМС (2)'!AF12</f>
        <v>5</v>
      </c>
      <c r="AM12" s="75">
        <f>AD12+AL12</f>
        <v>5</v>
      </c>
      <c r="AN12" s="78"/>
      <c r="AO12" s="79" t="e">
        <f>ROUND('[2]2025_АПП_забол_по ГИС ОМС'!#REF!*изменения!#REF!,0)</f>
        <v>#REF!</v>
      </c>
      <c r="AP12" s="78"/>
      <c r="AQ12" s="80">
        <f>'[2]2025_АПП_забол_по ГИС ОМС (2)'!AJ12</f>
        <v>63077</v>
      </c>
      <c r="AR12" s="80">
        <f>'[2]2025_АПП_забол_по ГИС ОМС (2)'!AK12</f>
        <v>1194</v>
      </c>
      <c r="AS12" s="80">
        <f>'[2]2025_АПП_забол_по ГИС ОМС (2)'!AL12</f>
        <v>24</v>
      </c>
      <c r="AT12" s="81">
        <f>AK12-AQ12</f>
        <v>-63077</v>
      </c>
      <c r="AU12" s="81">
        <f>AC12-AR12</f>
        <v>-1194</v>
      </c>
      <c r="AV12" s="82"/>
      <c r="AW12" s="80">
        <f>'[2]АПП заб обращ 21_нов'!AK11</f>
        <v>0</v>
      </c>
      <c r="AX12" s="81">
        <f>AM12-AW12</f>
        <v>5</v>
      </c>
      <c r="AY12" s="82"/>
      <c r="AZ12" s="81">
        <f>'[2]2025_АПП_забол_по ГИС ОМС (2)'!AS12</f>
        <v>39449</v>
      </c>
      <c r="BA12" s="81">
        <f>'[2]2025_АПП_забол_по ГИС ОМС (2)'!AT12</f>
        <v>204</v>
      </c>
      <c r="BB12" s="20">
        <f t="shared" ref="BB12:BC16" si="0">ROUND(AZ12/9*12,0)</f>
        <v>52599</v>
      </c>
      <c r="BC12" s="20">
        <f t="shared" si="0"/>
        <v>272</v>
      </c>
      <c r="BD12" s="81">
        <f>AK12-BB12</f>
        <v>-52599</v>
      </c>
      <c r="BE12" s="81">
        <f>AC12-BC12</f>
        <v>-272</v>
      </c>
      <c r="BG12" s="81">
        <f>'[2]2025_АПП_забол_по ГИС ОМС (2)'!AD12</f>
        <v>52313</v>
      </c>
      <c r="BH12" s="83">
        <f>IFERROR(ROUND(AD12/BG12,6),0)</f>
        <v>0</v>
      </c>
      <c r="BI12" s="81">
        <f>AK12-BG12</f>
        <v>-52313</v>
      </c>
      <c r="BJ12" s="72">
        <v>1</v>
      </c>
      <c r="BK12" s="73" t="s">
        <v>54</v>
      </c>
      <c r="BL12" s="84">
        <f>'[1]2025_АПП_забол_ПРОЕКТ ТП_Новый'!AK12-'[1]2025_АПП_забол_ПРОЕКТ ТП'!AK12</f>
        <v>0</v>
      </c>
    </row>
    <row r="13" spans="1:64" ht="33" x14ac:dyDescent="0.25">
      <c r="A13" s="72">
        <v>2</v>
      </c>
      <c r="B13" s="73" t="s">
        <v>55</v>
      </c>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74">
        <f t="shared" ref="AB13:AB16" si="1">SUM(C13:AA13)</f>
        <v>0</v>
      </c>
      <c r="AC13" s="19"/>
      <c r="AD13" s="75">
        <f t="shared" ref="AD13:AD16" si="2">AB13+AC13</f>
        <v>0</v>
      </c>
      <c r="AE13" s="76">
        <f>'[1]2025_АПП_забол_ПРОЕКТ ТП_Новый'!AE13-'[1]2025_АПП_забол_ПРОЕКТ ТП'!AE13</f>
        <v>0</v>
      </c>
      <c r="AF13" s="19"/>
      <c r="AG13" s="19"/>
      <c r="AH13" s="19"/>
      <c r="AI13" s="19"/>
      <c r="AJ13" s="19"/>
      <c r="AK13" s="75">
        <f t="shared" ref="AK13:AK76" si="3">AD13+AE13</f>
        <v>0</v>
      </c>
      <c r="AL13" s="77">
        <f>'[2]2025_АПП_забол_по ГИС ОМС (2)'!AF13</f>
        <v>0</v>
      </c>
      <c r="AM13" s="75">
        <f>AD13+AL13</f>
        <v>0</v>
      </c>
      <c r="AN13" s="78"/>
      <c r="AO13" s="81">
        <f>'[3]2023_АПП_забол_рабочий'!AM14</f>
        <v>0</v>
      </c>
      <c r="AP13" s="78"/>
      <c r="AQ13" s="80">
        <f>'[2]2025_АПП_забол_по ГИС ОМС (2)'!AJ13</f>
        <v>10638</v>
      </c>
      <c r="AR13" s="80">
        <f>'[2]2025_АПП_забол_по ГИС ОМС (2)'!AK13</f>
        <v>0</v>
      </c>
      <c r="AS13" s="80">
        <f>'[2]2025_АПП_забол_по ГИС ОМС (2)'!AL13</f>
        <v>0</v>
      </c>
      <c r="AT13" s="81">
        <f t="shared" ref="AT13:AT50" si="4">AK13-AQ13</f>
        <v>-10638</v>
      </c>
      <c r="AU13" s="81">
        <f t="shared" ref="AU13:AU50" si="5">AC13-AR13</f>
        <v>0</v>
      </c>
      <c r="AV13" s="82"/>
      <c r="AW13" s="80">
        <f>'[2]АПП заб обращ 21_нов'!AK12</f>
        <v>0</v>
      </c>
      <c r="AX13" s="81">
        <f>AM13-AW13</f>
        <v>0</v>
      </c>
      <c r="AY13" s="82"/>
      <c r="AZ13" s="81">
        <f>'[2]2025_АПП_забол_по ГИС ОМС (2)'!AS13</f>
        <v>6638</v>
      </c>
      <c r="BA13" s="81">
        <f>'[2]2025_АПП_забол_по ГИС ОМС (2)'!AT13</f>
        <v>0</v>
      </c>
      <c r="BB13" s="20">
        <f t="shared" si="0"/>
        <v>8851</v>
      </c>
      <c r="BC13" s="20">
        <f t="shared" si="0"/>
        <v>0</v>
      </c>
      <c r="BD13" s="81">
        <f t="shared" ref="BD13:BD50" si="6">AK13-BB13</f>
        <v>-8851</v>
      </c>
      <c r="BE13" s="81">
        <f t="shared" ref="BE13:BE50" si="7">AC13-BC13</f>
        <v>0</v>
      </c>
      <c r="BG13" s="81">
        <f>'[2]2025_АПП_забол_по ГИС ОМС (2)'!AD13</f>
        <v>9132</v>
      </c>
      <c r="BH13" s="83">
        <f t="shared" ref="BH13:BH76" si="8">IFERROR(ROUND(AD13/BG13,6),0)</f>
        <v>0</v>
      </c>
      <c r="BI13" s="81">
        <f t="shared" ref="BI13:BI76" si="9">AK13-BG13</f>
        <v>-9132</v>
      </c>
      <c r="BJ13" s="72">
        <v>2</v>
      </c>
      <c r="BK13" s="73" t="s">
        <v>55</v>
      </c>
      <c r="BL13" s="84">
        <f>'[1]2025_АПП_забол_ПРОЕКТ ТП_Новый'!AK13-'[1]2025_АПП_забол_ПРОЕКТ ТП'!AK13</f>
        <v>0</v>
      </c>
    </row>
    <row r="14" spans="1:64" ht="23.25" customHeight="1" x14ac:dyDescent="0.25">
      <c r="A14" s="72">
        <v>3</v>
      </c>
      <c r="B14" s="73" t="s">
        <v>56</v>
      </c>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74">
        <f t="shared" si="1"/>
        <v>0</v>
      </c>
      <c r="AC14" s="19"/>
      <c r="AD14" s="75">
        <f t="shared" si="2"/>
        <v>0</v>
      </c>
      <c r="AE14" s="76">
        <f>'[1]2025_АПП_забол_ПРОЕКТ ТП_Новый'!AE14-'[1]2025_АПП_забол_ПРОЕКТ ТП'!AE14</f>
        <v>0</v>
      </c>
      <c r="AF14" s="19"/>
      <c r="AG14" s="19"/>
      <c r="AH14" s="19"/>
      <c r="AI14" s="19"/>
      <c r="AJ14" s="19"/>
      <c r="AK14" s="75">
        <f t="shared" si="3"/>
        <v>0</v>
      </c>
      <c r="AL14" s="77">
        <f>'[2]2025_АПП_забол_по ГИС ОМС (2)'!AF14</f>
        <v>0</v>
      </c>
      <c r="AM14" s="75">
        <f>AD14+AL14</f>
        <v>0</v>
      </c>
      <c r="AN14" s="78"/>
      <c r="AO14" s="81">
        <f>'[3]2023_АПП_забол_рабочий'!AM15</f>
        <v>0</v>
      </c>
      <c r="AP14" s="78"/>
      <c r="AQ14" s="80">
        <f>'[2]2025_АПП_забол_по ГИС ОМС (2)'!AJ14</f>
        <v>31779</v>
      </c>
      <c r="AR14" s="80">
        <f>'[2]2025_АПП_забол_по ГИС ОМС (2)'!AK14</f>
        <v>1219</v>
      </c>
      <c r="AS14" s="80">
        <f>'[2]2025_АПП_забол_по ГИС ОМС (2)'!AL14</f>
        <v>0</v>
      </c>
      <c r="AT14" s="81">
        <f t="shared" si="4"/>
        <v>-31779</v>
      </c>
      <c r="AU14" s="81">
        <f t="shared" si="5"/>
        <v>-1219</v>
      </c>
      <c r="AV14" s="82"/>
      <c r="AW14" s="80">
        <f>'[2]АПП заб обращ 21_нов'!AK13</f>
        <v>0</v>
      </c>
      <c r="AX14" s="81">
        <f>AM14-AW14</f>
        <v>0</v>
      </c>
      <c r="AY14" s="82"/>
      <c r="AZ14" s="81">
        <f>'[2]2025_АПП_забол_по ГИС ОМС (2)'!AS14</f>
        <v>20962</v>
      </c>
      <c r="BA14" s="81">
        <f>'[2]2025_АПП_забол_по ГИС ОМС (2)'!AT14</f>
        <v>814</v>
      </c>
      <c r="BB14" s="20">
        <f t="shared" si="0"/>
        <v>27949</v>
      </c>
      <c r="BC14" s="20">
        <f t="shared" si="0"/>
        <v>1085</v>
      </c>
      <c r="BD14" s="81">
        <f t="shared" si="6"/>
        <v>-27949</v>
      </c>
      <c r="BE14" s="81">
        <f t="shared" si="7"/>
        <v>-1085</v>
      </c>
      <c r="BG14" s="81">
        <f>'[2]2025_АПП_забол_по ГИС ОМС (2)'!AD14</f>
        <v>20708</v>
      </c>
      <c r="BH14" s="83">
        <f t="shared" si="8"/>
        <v>0</v>
      </c>
      <c r="BI14" s="81">
        <f t="shared" si="9"/>
        <v>-20708</v>
      </c>
      <c r="BJ14" s="72">
        <v>3</v>
      </c>
      <c r="BK14" s="73" t="s">
        <v>57</v>
      </c>
      <c r="BL14" s="84">
        <f>'[1]2025_АПП_забол_ПРОЕКТ ТП_Новый'!AK14-'[1]2025_АПП_забол_ПРОЕКТ ТП'!AK14</f>
        <v>0</v>
      </c>
    </row>
    <row r="15" spans="1:64" ht="23.25" customHeight="1" x14ac:dyDescent="0.25">
      <c r="A15" s="72">
        <v>4</v>
      </c>
      <c r="B15" s="85" t="s">
        <v>58</v>
      </c>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74">
        <f t="shared" si="1"/>
        <v>0</v>
      </c>
      <c r="AC15" s="19"/>
      <c r="AD15" s="75">
        <f t="shared" si="2"/>
        <v>0</v>
      </c>
      <c r="AE15" s="76">
        <f>'[1]2025_АПП_забол_ПРОЕКТ ТП_Новый'!AE15-'[1]2025_АПП_забол_ПРОЕКТ ТП'!AE15</f>
        <v>0</v>
      </c>
      <c r="AF15" s="19"/>
      <c r="AG15" s="19"/>
      <c r="AH15" s="19"/>
      <c r="AI15" s="19"/>
      <c r="AJ15" s="19"/>
      <c r="AK15" s="75">
        <f t="shared" si="3"/>
        <v>0</v>
      </c>
      <c r="AL15" s="77">
        <f>'[2]2025_АПП_забол_по ГИС ОМС (2)'!AF15</f>
        <v>0</v>
      </c>
      <c r="AM15" s="75">
        <f>AD15+AL15</f>
        <v>0</v>
      </c>
      <c r="AN15" s="78"/>
      <c r="AO15" s="81">
        <f>'[3]2023_АПП_забол_рабочий'!AM16</f>
        <v>0</v>
      </c>
      <c r="AP15" s="78"/>
      <c r="AQ15" s="80">
        <f>'[2]2025_АПП_забол_по ГИС ОМС (2)'!AJ15</f>
        <v>0</v>
      </c>
      <c r="AR15" s="80">
        <f>'[2]2025_АПП_забол_по ГИС ОМС (2)'!AK15</f>
        <v>0</v>
      </c>
      <c r="AS15" s="80">
        <f>'[2]2025_АПП_забол_по ГИС ОМС (2)'!AL15</f>
        <v>0</v>
      </c>
      <c r="AT15" s="81">
        <f t="shared" si="4"/>
        <v>0</v>
      </c>
      <c r="AU15" s="81">
        <f t="shared" si="5"/>
        <v>0</v>
      </c>
      <c r="AV15" s="82"/>
      <c r="AW15" s="80">
        <f>'[2]АПП заб обращ 21_нов'!AK14</f>
        <v>0</v>
      </c>
      <c r="AX15" s="81">
        <f>AM15-AW15</f>
        <v>0</v>
      </c>
      <c r="AY15" s="82"/>
      <c r="AZ15" s="81">
        <f>'[2]2025_АПП_забол_по ГИС ОМС (2)'!AS15</f>
        <v>0</v>
      </c>
      <c r="BA15" s="81">
        <f>'[2]2025_АПП_забол_по ГИС ОМС (2)'!AT15</f>
        <v>0</v>
      </c>
      <c r="BB15" s="20">
        <f t="shared" si="0"/>
        <v>0</v>
      </c>
      <c r="BC15" s="20">
        <f t="shared" si="0"/>
        <v>0</v>
      </c>
      <c r="BD15" s="81">
        <f t="shared" si="6"/>
        <v>0</v>
      </c>
      <c r="BE15" s="81">
        <f t="shared" si="7"/>
        <v>0</v>
      </c>
      <c r="BG15" s="81">
        <f>'[2]2025_АПП_забол_по ГИС ОМС (2)'!AD15</f>
        <v>0</v>
      </c>
      <c r="BH15" s="81">
        <f t="shared" si="8"/>
        <v>0</v>
      </c>
      <c r="BI15" s="81">
        <f t="shared" si="9"/>
        <v>0</v>
      </c>
      <c r="BJ15" s="72">
        <v>4</v>
      </c>
      <c r="BK15" s="85" t="s">
        <v>58</v>
      </c>
      <c r="BL15" s="84">
        <f>'[1]2025_АПП_забол_ПРОЕКТ ТП_Новый'!AK15-'[1]2025_АПП_забол_ПРОЕКТ ТП'!AK15</f>
        <v>0</v>
      </c>
    </row>
    <row r="16" spans="1:64" ht="23.25" customHeight="1" x14ac:dyDescent="0.25">
      <c r="A16" s="72">
        <v>5</v>
      </c>
      <c r="B16" s="85" t="s">
        <v>59</v>
      </c>
      <c r="C16" s="19"/>
      <c r="D16" s="19"/>
      <c r="E16" s="19"/>
      <c r="F16" s="19"/>
      <c r="G16" s="19"/>
      <c r="H16" s="19"/>
      <c r="I16" s="19"/>
      <c r="J16" s="19"/>
      <c r="K16" s="19"/>
      <c r="L16" s="19"/>
      <c r="M16" s="19"/>
      <c r="N16" s="19"/>
      <c r="O16" s="19"/>
      <c r="P16" s="19"/>
      <c r="Q16" s="19"/>
      <c r="R16" s="19"/>
      <c r="S16" s="19"/>
      <c r="T16" s="19"/>
      <c r="U16" s="19"/>
      <c r="V16" s="19"/>
      <c r="W16" s="19"/>
      <c r="X16" s="19"/>
      <c r="Y16" s="19"/>
      <c r="Z16" s="19"/>
      <c r="AA16" s="19"/>
      <c r="AB16" s="74">
        <f t="shared" si="1"/>
        <v>0</v>
      </c>
      <c r="AC16" s="19"/>
      <c r="AD16" s="75">
        <f t="shared" si="2"/>
        <v>0</v>
      </c>
      <c r="AE16" s="76">
        <f>'[1]2025_АПП_забол_ПРОЕКТ ТП_Новый'!AE16-'[1]2025_АПП_забол_ПРОЕКТ ТП'!AE16</f>
        <v>0</v>
      </c>
      <c r="AF16" s="19"/>
      <c r="AG16" s="19"/>
      <c r="AH16" s="19"/>
      <c r="AI16" s="19"/>
      <c r="AJ16" s="19"/>
      <c r="AK16" s="75">
        <f t="shared" si="3"/>
        <v>0</v>
      </c>
      <c r="AL16" s="77">
        <f>'[2]2025_АПП_забол_по ГИС ОМС (2)'!AF16</f>
        <v>0</v>
      </c>
      <c r="AM16" s="75">
        <f>AD16+AL16</f>
        <v>0</v>
      </c>
      <c r="AN16" s="78"/>
      <c r="AO16" s="81">
        <f>'[3]2023_АПП_забол_рабочий'!AM17</f>
        <v>0</v>
      </c>
      <c r="AP16" s="78"/>
      <c r="AQ16" s="80">
        <f>'[2]2025_АПП_забол_по ГИС ОМС (2)'!AJ16</f>
        <v>2481</v>
      </c>
      <c r="AR16" s="80">
        <f>'[2]2025_АПП_забол_по ГИС ОМС (2)'!AK16</f>
        <v>0</v>
      </c>
      <c r="AS16" s="80">
        <f>'[2]2025_АПП_забол_по ГИС ОМС (2)'!AL16</f>
        <v>0</v>
      </c>
      <c r="AT16" s="81">
        <f t="shared" si="4"/>
        <v>-2481</v>
      </c>
      <c r="AU16" s="81">
        <f t="shared" si="5"/>
        <v>0</v>
      </c>
      <c r="AV16" s="82"/>
      <c r="AW16" s="80">
        <f>'[2]АПП заб обращ 21_нов'!AK15</f>
        <v>0</v>
      </c>
      <c r="AX16" s="81">
        <f>AM16-AW16</f>
        <v>0</v>
      </c>
      <c r="AY16" s="82"/>
      <c r="AZ16" s="81">
        <f>'[2]2025_АПП_забол_по ГИС ОМС (2)'!AS16</f>
        <v>1597</v>
      </c>
      <c r="BA16" s="81">
        <f>'[2]2025_АПП_забол_по ГИС ОМС (2)'!AT16</f>
        <v>0</v>
      </c>
      <c r="BB16" s="20">
        <f t="shared" si="0"/>
        <v>2129</v>
      </c>
      <c r="BC16" s="20">
        <f t="shared" si="0"/>
        <v>0</v>
      </c>
      <c r="BD16" s="81">
        <f t="shared" si="6"/>
        <v>-2129</v>
      </c>
      <c r="BE16" s="81">
        <f t="shared" si="7"/>
        <v>0</v>
      </c>
      <c r="BG16" s="81">
        <f>'[2]2025_АПП_забол_по ГИС ОМС (2)'!AD16</f>
        <v>3442</v>
      </c>
      <c r="BH16" s="83">
        <f t="shared" si="8"/>
        <v>0</v>
      </c>
      <c r="BI16" s="81">
        <f t="shared" si="9"/>
        <v>-3442</v>
      </c>
      <c r="BJ16" s="72">
        <v>5</v>
      </c>
      <c r="BK16" s="85" t="s">
        <v>59</v>
      </c>
      <c r="BL16" s="84">
        <f>'[1]2025_АПП_забол_ПРОЕКТ ТП_Новый'!AK16-'[1]2025_АПП_забол_ПРОЕКТ ТП'!AK16</f>
        <v>0</v>
      </c>
    </row>
    <row r="17" spans="1:64" ht="18.75" x14ac:dyDescent="0.25">
      <c r="A17" s="86"/>
      <c r="B17" s="87" t="s">
        <v>60</v>
      </c>
      <c r="C17" s="21">
        <f>SUM(C12:C16)</f>
        <v>0</v>
      </c>
      <c r="D17" s="21">
        <f t="shared" ref="D17:AJ17" si="10">SUM(D12:D16)</f>
        <v>0</v>
      </c>
      <c r="E17" s="21">
        <f t="shared" si="10"/>
        <v>0</v>
      </c>
      <c r="F17" s="21">
        <f t="shared" si="10"/>
        <v>0</v>
      </c>
      <c r="G17" s="21">
        <f t="shared" si="10"/>
        <v>0</v>
      </c>
      <c r="H17" s="21">
        <f t="shared" si="10"/>
        <v>0</v>
      </c>
      <c r="I17" s="21">
        <f t="shared" si="10"/>
        <v>0</v>
      </c>
      <c r="J17" s="21">
        <f t="shared" si="10"/>
        <v>0</v>
      </c>
      <c r="K17" s="21">
        <f>SUM(K12:K16)</f>
        <v>0</v>
      </c>
      <c r="L17" s="21">
        <f t="shared" si="10"/>
        <v>0</v>
      </c>
      <c r="M17" s="21">
        <f t="shared" si="10"/>
        <v>0</v>
      </c>
      <c r="N17" s="21">
        <f t="shared" si="10"/>
        <v>0</v>
      </c>
      <c r="O17" s="21">
        <f>SUM(O12:O16)</f>
        <v>0</v>
      </c>
      <c r="P17" s="21">
        <f t="shared" si="10"/>
        <v>0</v>
      </c>
      <c r="Q17" s="21">
        <f>SUM(Q12:Q16)</f>
        <v>0</v>
      </c>
      <c r="R17" s="21">
        <f t="shared" ref="R17:S17" si="11">SUM(R12:R16)</f>
        <v>0</v>
      </c>
      <c r="S17" s="21">
        <f t="shared" si="11"/>
        <v>0</v>
      </c>
      <c r="T17" s="21">
        <f>SUM(T12:T16)</f>
        <v>0</v>
      </c>
      <c r="U17" s="21">
        <f t="shared" si="10"/>
        <v>0</v>
      </c>
      <c r="V17" s="21">
        <f t="shared" si="10"/>
        <v>0</v>
      </c>
      <c r="W17" s="21">
        <f>SUM(W12:W16)</f>
        <v>0</v>
      </c>
      <c r="X17" s="21">
        <f t="shared" si="10"/>
        <v>0</v>
      </c>
      <c r="Y17" s="21">
        <f t="shared" si="10"/>
        <v>0</v>
      </c>
      <c r="Z17" s="21">
        <f t="shared" si="10"/>
        <v>0</v>
      </c>
      <c r="AA17" s="21">
        <f t="shared" si="10"/>
        <v>0</v>
      </c>
      <c r="AB17" s="21">
        <f t="shared" si="10"/>
        <v>0</v>
      </c>
      <c r="AC17" s="21">
        <f>SUM(AC12:AC16)</f>
        <v>0</v>
      </c>
      <c r="AD17" s="21">
        <f t="shared" si="10"/>
        <v>0</v>
      </c>
      <c r="AE17" s="21">
        <f t="shared" si="10"/>
        <v>0</v>
      </c>
      <c r="AF17" s="21">
        <f t="shared" si="10"/>
        <v>0</v>
      </c>
      <c r="AG17" s="21">
        <f t="shared" si="10"/>
        <v>0</v>
      </c>
      <c r="AH17" s="21">
        <f t="shared" si="10"/>
        <v>0</v>
      </c>
      <c r="AI17" s="21">
        <f t="shared" si="10"/>
        <v>0</v>
      </c>
      <c r="AJ17" s="21">
        <f t="shared" si="10"/>
        <v>0</v>
      </c>
      <c r="AK17" s="74">
        <f t="shared" si="3"/>
        <v>0</v>
      </c>
      <c r="AL17" s="21">
        <f>SUM(AL12:AL16)</f>
        <v>5</v>
      </c>
      <c r="AM17" s="21">
        <f t="shared" ref="AM17" si="12">SUM(AM12:AM16)</f>
        <v>5</v>
      </c>
      <c r="AN17" s="88"/>
      <c r="AO17" s="21" t="e">
        <f t="shared" ref="AO17" si="13">SUM(AO12:AO16)</f>
        <v>#REF!</v>
      </c>
      <c r="AP17" s="88"/>
      <c r="AQ17" s="21">
        <f>SUM(AQ12:AQ16)</f>
        <v>107975</v>
      </c>
      <c r="AR17" s="21">
        <f t="shared" ref="AR17:AU17" si="14">SUM(AR12:AR16)</f>
        <v>2413</v>
      </c>
      <c r="AS17" s="21">
        <f t="shared" si="14"/>
        <v>24</v>
      </c>
      <c r="AT17" s="21">
        <f t="shared" si="14"/>
        <v>-107975</v>
      </c>
      <c r="AU17" s="21">
        <f t="shared" si="14"/>
        <v>-2413</v>
      </c>
      <c r="AV17" s="89"/>
      <c r="AW17" s="21">
        <f>SUM(AW12:AW16)</f>
        <v>0</v>
      </c>
      <c r="AX17" s="21">
        <f>SUM(AX12:AX16)</f>
        <v>5</v>
      </c>
      <c r="AY17" s="89"/>
      <c r="AZ17" s="21">
        <f>SUM(AZ12:AZ16)</f>
        <v>68646</v>
      </c>
      <c r="BA17" s="21">
        <f>SUM(BA12:BA16)</f>
        <v>1018</v>
      </c>
      <c r="BB17" s="21">
        <f t="shared" ref="BB17:BI17" si="15">SUM(BB12:BB16)</f>
        <v>91528</v>
      </c>
      <c r="BC17" s="21">
        <f t="shared" si="15"/>
        <v>1357</v>
      </c>
      <c r="BD17" s="21">
        <f t="shared" si="15"/>
        <v>-91528</v>
      </c>
      <c r="BE17" s="21">
        <f t="shared" si="15"/>
        <v>-1357</v>
      </c>
      <c r="BG17" s="21">
        <f t="shared" si="15"/>
        <v>85595</v>
      </c>
      <c r="BH17" s="90">
        <f t="shared" si="8"/>
        <v>0</v>
      </c>
      <c r="BI17" s="21">
        <f t="shared" si="15"/>
        <v>-85595</v>
      </c>
      <c r="BJ17" s="86"/>
      <c r="BK17" s="87" t="s">
        <v>60</v>
      </c>
      <c r="BL17" s="84">
        <f>'[1]2025_АПП_забол_ПРОЕКТ ТП_Новый'!AK17-'[1]2025_АПП_забол_ПРОЕКТ ТП'!AK17</f>
        <v>0</v>
      </c>
    </row>
    <row r="18" spans="1:64" s="27" customFormat="1" ht="21.75" customHeight="1" x14ac:dyDescent="0.25">
      <c r="A18" s="72">
        <v>6</v>
      </c>
      <c r="B18" s="91" t="s">
        <v>61</v>
      </c>
      <c r="C18" s="19">
        <v>200</v>
      </c>
      <c r="D18" s="19"/>
      <c r="E18" s="19"/>
      <c r="F18" s="19"/>
      <c r="G18" s="19"/>
      <c r="H18" s="19"/>
      <c r="I18" s="19"/>
      <c r="J18" s="19"/>
      <c r="K18" s="19">
        <v>200</v>
      </c>
      <c r="L18" s="19"/>
      <c r="M18" s="19"/>
      <c r="N18" s="19">
        <v>-898</v>
      </c>
      <c r="O18" s="19"/>
      <c r="P18" s="19"/>
      <c r="Q18" s="19"/>
      <c r="R18" s="19"/>
      <c r="S18" s="19">
        <v>298</v>
      </c>
      <c r="T18" s="19"/>
      <c r="U18" s="19"/>
      <c r="V18" s="19"/>
      <c r="W18" s="19"/>
      <c r="X18" s="19">
        <v>200</v>
      </c>
      <c r="Y18" s="19"/>
      <c r="Z18" s="19"/>
      <c r="AA18" s="19"/>
      <c r="AB18" s="74">
        <f t="shared" ref="AB18:AB23" si="16">SUM(C18:AA18)</f>
        <v>0</v>
      </c>
      <c r="AC18" s="19"/>
      <c r="AD18" s="75">
        <f t="shared" ref="AD18:AD23" si="17">AB18+AC18</f>
        <v>0</v>
      </c>
      <c r="AE18" s="76">
        <f>'[1]2025_АПП_забол_ПРОЕКТ ТП_Новый'!AE18-'[1]2025_АПП_забол_ПРОЕКТ ТП'!AE18</f>
        <v>0</v>
      </c>
      <c r="AF18" s="19"/>
      <c r="AG18" s="19"/>
      <c r="AH18" s="19"/>
      <c r="AI18" s="19"/>
      <c r="AJ18" s="19"/>
      <c r="AK18" s="75">
        <f t="shared" si="3"/>
        <v>0</v>
      </c>
      <c r="AL18" s="77">
        <f>'[2]2025_АПП_забол_по ГИС ОМС (2)'!AF18</f>
        <v>0</v>
      </c>
      <c r="AM18" s="75">
        <f t="shared" ref="AM18:AM23" si="18">AD18+AL18</f>
        <v>0</v>
      </c>
      <c r="AN18" s="78"/>
      <c r="AO18" s="79">
        <f>'[3]2023_АПП_забол_рабочий'!AM19</f>
        <v>0</v>
      </c>
      <c r="AP18" s="78"/>
      <c r="AQ18" s="80">
        <f>'[2]2025_АПП_забол_по ГИС ОМС (2)'!AJ18</f>
        <v>509469</v>
      </c>
      <c r="AR18" s="80">
        <f>'[2]2025_АПП_забол_по ГИС ОМС (2)'!AK18</f>
        <v>0</v>
      </c>
      <c r="AS18" s="80">
        <f>'[2]2025_АПП_забол_по ГИС ОМС (2)'!AL18</f>
        <v>0</v>
      </c>
      <c r="AT18" s="81">
        <f t="shared" si="4"/>
        <v>-509469</v>
      </c>
      <c r="AU18" s="81">
        <f t="shared" si="5"/>
        <v>0</v>
      </c>
      <c r="AV18" s="82"/>
      <c r="AW18" s="80">
        <f>'[2]АПП заб обращ 21_нов'!AK17</f>
        <v>0</v>
      </c>
      <c r="AX18" s="81">
        <f t="shared" ref="AX18:AX23" si="19">AM18-AW18</f>
        <v>0</v>
      </c>
      <c r="AY18" s="82"/>
      <c r="AZ18" s="81">
        <f>'[2]2025_АПП_забол_по ГИС ОМС (2)'!AS18</f>
        <v>351419</v>
      </c>
      <c r="BA18" s="81">
        <f>'[2]2025_АПП_забол_по ГИС ОМС (2)'!AT18</f>
        <v>0</v>
      </c>
      <c r="BB18" s="20">
        <f t="shared" ref="BB18:BC23" si="20">ROUND(AZ18/9*12,0)</f>
        <v>468559</v>
      </c>
      <c r="BC18" s="20">
        <f t="shared" si="20"/>
        <v>0</v>
      </c>
      <c r="BD18" s="81">
        <f t="shared" si="6"/>
        <v>-468559</v>
      </c>
      <c r="BE18" s="81">
        <f t="shared" si="7"/>
        <v>0</v>
      </c>
      <c r="BG18" s="81">
        <f>'[2]2025_АПП_забол_по ГИС ОМС (2)'!AD18</f>
        <v>421434</v>
      </c>
      <c r="BH18" s="83">
        <f t="shared" si="8"/>
        <v>0</v>
      </c>
      <c r="BI18" s="81">
        <f t="shared" si="9"/>
        <v>-421434</v>
      </c>
      <c r="BJ18" s="72">
        <v>6</v>
      </c>
      <c r="BK18" s="91" t="s">
        <v>61</v>
      </c>
      <c r="BL18" s="84">
        <f>'[1]2025_АПП_забол_ПРОЕКТ ТП_Новый'!AK18-'[1]2025_АПП_забол_ПРОЕКТ ТП'!AK18</f>
        <v>0</v>
      </c>
    </row>
    <row r="19" spans="1:64" ht="18.75" x14ac:dyDescent="0.25">
      <c r="A19" s="72">
        <f>A18+1</f>
        <v>7</v>
      </c>
      <c r="B19" s="85" t="s">
        <v>62</v>
      </c>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74">
        <f t="shared" si="16"/>
        <v>0</v>
      </c>
      <c r="AC19" s="19"/>
      <c r="AD19" s="75">
        <f t="shared" si="17"/>
        <v>0</v>
      </c>
      <c r="AE19" s="76">
        <f>'[1]2025_АПП_забол_ПРОЕКТ ТП_Новый'!AE19-'[1]2025_АПП_забол_ПРОЕКТ ТП'!AE19</f>
        <v>0</v>
      </c>
      <c r="AF19" s="19"/>
      <c r="AG19" s="19"/>
      <c r="AH19" s="19"/>
      <c r="AI19" s="19"/>
      <c r="AJ19" s="19"/>
      <c r="AK19" s="75">
        <f t="shared" si="3"/>
        <v>0</v>
      </c>
      <c r="AL19" s="77">
        <f>'[2]2025_АПП_забол_по ГИС ОМС (2)'!AF19</f>
        <v>0</v>
      </c>
      <c r="AM19" s="75">
        <f t="shared" si="18"/>
        <v>0</v>
      </c>
      <c r="AN19" s="78"/>
      <c r="AO19" s="79">
        <f>'[3]2023_АПП_забол_рабочий'!AM20</f>
        <v>0</v>
      </c>
      <c r="AP19" s="78"/>
      <c r="AQ19" s="80">
        <f>'[2]2025_АПП_забол_по ГИС ОМС (2)'!AJ19</f>
        <v>11568</v>
      </c>
      <c r="AR19" s="80">
        <f>'[2]2025_АПП_забол_по ГИС ОМС (2)'!AK19</f>
        <v>0</v>
      </c>
      <c r="AS19" s="80">
        <f>'[2]2025_АПП_забол_по ГИС ОМС (2)'!AL19</f>
        <v>0</v>
      </c>
      <c r="AT19" s="81">
        <f t="shared" si="4"/>
        <v>-11568</v>
      </c>
      <c r="AU19" s="81">
        <f t="shared" si="5"/>
        <v>0</v>
      </c>
      <c r="AV19" s="82"/>
      <c r="AW19" s="80">
        <f>'[2]АПП заб обращ 21_нов'!AK18</f>
        <v>0</v>
      </c>
      <c r="AX19" s="81">
        <f t="shared" si="19"/>
        <v>0</v>
      </c>
      <c r="AY19" s="82"/>
      <c r="AZ19" s="81">
        <f>'[2]2025_АПП_забол_по ГИС ОМС (2)'!AS19</f>
        <v>2473</v>
      </c>
      <c r="BA19" s="81">
        <f>'[2]2025_АПП_забол_по ГИС ОМС (2)'!AT19</f>
        <v>0</v>
      </c>
      <c r="BB19" s="20">
        <f t="shared" si="20"/>
        <v>3297</v>
      </c>
      <c r="BC19" s="20">
        <f t="shared" si="20"/>
        <v>0</v>
      </c>
      <c r="BD19" s="81">
        <f t="shared" si="6"/>
        <v>-3297</v>
      </c>
      <c r="BE19" s="81">
        <f t="shared" si="7"/>
        <v>0</v>
      </c>
      <c r="BG19" s="81">
        <f>'[2]2025_АПП_забол_по ГИС ОМС (2)'!AD19</f>
        <v>3232</v>
      </c>
      <c r="BH19" s="83">
        <f t="shared" si="8"/>
        <v>0</v>
      </c>
      <c r="BI19" s="81">
        <f t="shared" si="9"/>
        <v>-3232</v>
      </c>
      <c r="BJ19" s="72">
        <f>BJ18+1</f>
        <v>7</v>
      </c>
      <c r="BK19" s="85" t="s">
        <v>62</v>
      </c>
      <c r="BL19" s="84">
        <f>'[1]2025_АПП_забол_ПРОЕКТ ТП_Новый'!AK19-'[1]2025_АПП_забол_ПРОЕКТ ТП'!AK19</f>
        <v>0</v>
      </c>
    </row>
    <row r="20" spans="1:64" ht="18.75" x14ac:dyDescent="0.25">
      <c r="A20" s="72">
        <f t="shared" ref="A20:A23" si="21">A19+1</f>
        <v>8</v>
      </c>
      <c r="B20" s="85" t="s">
        <v>63</v>
      </c>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74">
        <f t="shared" si="16"/>
        <v>0</v>
      </c>
      <c r="AC20" s="19"/>
      <c r="AD20" s="75">
        <f t="shared" si="17"/>
        <v>0</v>
      </c>
      <c r="AE20" s="76">
        <f>'[1]2025_АПП_забол_ПРОЕКТ ТП_Новый'!AE20-'[1]2025_АПП_забол_ПРОЕКТ ТП'!AE20</f>
        <v>0</v>
      </c>
      <c r="AF20" s="19"/>
      <c r="AG20" s="19"/>
      <c r="AH20" s="19"/>
      <c r="AI20" s="19"/>
      <c r="AJ20" s="19"/>
      <c r="AK20" s="75">
        <f t="shared" si="3"/>
        <v>0</v>
      </c>
      <c r="AL20" s="77">
        <f>'[2]2025_АПП_забол_по ГИС ОМС (2)'!AF20</f>
        <v>0</v>
      </c>
      <c r="AM20" s="75">
        <f t="shared" si="18"/>
        <v>0</v>
      </c>
      <c r="AN20" s="78"/>
      <c r="AO20" s="81">
        <f>'[3]2023_АПП_забол_рабочий'!AM21</f>
        <v>0</v>
      </c>
      <c r="AP20" s="78"/>
      <c r="AQ20" s="80">
        <f>'[2]2025_АПП_забол_по ГИС ОМС (2)'!AJ20</f>
        <v>0</v>
      </c>
      <c r="AR20" s="80">
        <f>'[2]2025_АПП_забол_по ГИС ОМС (2)'!AK20</f>
        <v>0</v>
      </c>
      <c r="AS20" s="80">
        <f>'[2]2025_АПП_забол_по ГИС ОМС (2)'!AL20</f>
        <v>0</v>
      </c>
      <c r="AT20" s="81">
        <f t="shared" si="4"/>
        <v>0</v>
      </c>
      <c r="AU20" s="81">
        <f t="shared" si="5"/>
        <v>0</v>
      </c>
      <c r="AV20" s="82"/>
      <c r="AW20" s="80">
        <f>'[2]АПП заб обращ 21_нов'!AK19</f>
        <v>0</v>
      </c>
      <c r="AX20" s="81">
        <f t="shared" si="19"/>
        <v>0</v>
      </c>
      <c r="AY20" s="82"/>
      <c r="AZ20" s="81">
        <f>'[2]2025_АПП_забол_по ГИС ОМС (2)'!AS20</f>
        <v>0</v>
      </c>
      <c r="BA20" s="81">
        <f>'[2]2025_АПП_забол_по ГИС ОМС (2)'!AT20</f>
        <v>0</v>
      </c>
      <c r="BB20" s="20">
        <f t="shared" si="20"/>
        <v>0</v>
      </c>
      <c r="BC20" s="20">
        <f t="shared" si="20"/>
        <v>0</v>
      </c>
      <c r="BD20" s="81">
        <f t="shared" si="6"/>
        <v>0</v>
      </c>
      <c r="BE20" s="81">
        <f t="shared" si="7"/>
        <v>0</v>
      </c>
      <c r="BG20" s="81">
        <f>'[2]2025_АПП_забол_по ГИС ОМС (2)'!AD20</f>
        <v>0</v>
      </c>
      <c r="BH20" s="83">
        <f t="shared" si="8"/>
        <v>0</v>
      </c>
      <c r="BI20" s="81">
        <f t="shared" si="9"/>
        <v>0</v>
      </c>
      <c r="BJ20" s="72">
        <f t="shared" ref="BJ20:BJ23" si="22">BJ19+1</f>
        <v>8</v>
      </c>
      <c r="BK20" s="85" t="s">
        <v>63</v>
      </c>
      <c r="BL20" s="84">
        <f>'[1]2025_АПП_забол_ПРОЕКТ ТП_Новый'!AK20-'[1]2025_АПП_забол_ПРОЕКТ ТП'!AK20</f>
        <v>0</v>
      </c>
    </row>
    <row r="21" spans="1:64" ht="18.75" x14ac:dyDescent="0.25">
      <c r="A21" s="72">
        <f t="shared" si="21"/>
        <v>9</v>
      </c>
      <c r="B21" s="85" t="s">
        <v>64</v>
      </c>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74">
        <f t="shared" si="16"/>
        <v>0</v>
      </c>
      <c r="AC21" s="19"/>
      <c r="AD21" s="75">
        <f t="shared" si="17"/>
        <v>0</v>
      </c>
      <c r="AE21" s="76">
        <f>'[1]2025_АПП_забол_ПРОЕКТ ТП_Новый'!AE21-'[1]2025_АПП_забол_ПРОЕКТ ТП'!AE21</f>
        <v>0</v>
      </c>
      <c r="AF21" s="19"/>
      <c r="AG21" s="19"/>
      <c r="AH21" s="19"/>
      <c r="AI21" s="19"/>
      <c r="AJ21" s="19"/>
      <c r="AK21" s="75">
        <f t="shared" si="3"/>
        <v>0</v>
      </c>
      <c r="AL21" s="77">
        <f>'[2]2025_АПП_забол_по ГИС ОМС (2)'!AF21</f>
        <v>0</v>
      </c>
      <c r="AM21" s="75">
        <f t="shared" si="18"/>
        <v>0</v>
      </c>
      <c r="AN21" s="78"/>
      <c r="AO21" s="81">
        <f>'[3]2023_АПП_забол_рабочий'!AM22</f>
        <v>0</v>
      </c>
      <c r="AP21" s="78"/>
      <c r="AQ21" s="80">
        <f>'[2]2025_АПП_забол_по ГИС ОМС (2)'!AJ21</f>
        <v>286433</v>
      </c>
      <c r="AR21" s="80">
        <f>'[2]2025_АПП_забол_по ГИС ОМС (2)'!AK21</f>
        <v>286433</v>
      </c>
      <c r="AS21" s="80">
        <f>'[2]2025_АПП_забол_по ГИС ОМС (2)'!AL21</f>
        <v>0</v>
      </c>
      <c r="AT21" s="81">
        <f t="shared" si="4"/>
        <v>-286433</v>
      </c>
      <c r="AU21" s="81">
        <f t="shared" si="5"/>
        <v>-286433</v>
      </c>
      <c r="AV21" s="82"/>
      <c r="AW21" s="80">
        <f>'[2]АПП заб обращ 21_нов'!AK20</f>
        <v>0</v>
      </c>
      <c r="AX21" s="81">
        <f t="shared" si="19"/>
        <v>0</v>
      </c>
      <c r="AY21" s="82"/>
      <c r="AZ21" s="81">
        <f>'[2]2025_АПП_забол_по ГИС ОМС (2)'!AS21</f>
        <v>213090</v>
      </c>
      <c r="BA21" s="81">
        <f>'[2]2025_АПП_забол_по ГИС ОМС (2)'!AT21</f>
        <v>213090</v>
      </c>
      <c r="BB21" s="20">
        <f t="shared" si="20"/>
        <v>284120</v>
      </c>
      <c r="BC21" s="20">
        <f t="shared" si="20"/>
        <v>284120</v>
      </c>
      <c r="BD21" s="81">
        <f t="shared" si="6"/>
        <v>-284120</v>
      </c>
      <c r="BE21" s="81">
        <f t="shared" si="7"/>
        <v>-284120</v>
      </c>
      <c r="BG21" s="81">
        <f>'[2]2025_АПП_забол_по ГИС ОМС (2)'!AD21</f>
        <v>293600</v>
      </c>
      <c r="BH21" s="83">
        <f t="shared" si="8"/>
        <v>0</v>
      </c>
      <c r="BI21" s="81">
        <f t="shared" si="9"/>
        <v>-293600</v>
      </c>
      <c r="BJ21" s="72">
        <f t="shared" si="22"/>
        <v>9</v>
      </c>
      <c r="BK21" s="85" t="s">
        <v>64</v>
      </c>
      <c r="BL21" s="84">
        <f>'[1]2025_АПП_забол_ПРОЕКТ ТП_Новый'!AK21-'[1]2025_АПП_забол_ПРОЕКТ ТП'!AK21</f>
        <v>0</v>
      </c>
    </row>
    <row r="22" spans="1:64" ht="25.5" customHeight="1" x14ac:dyDescent="0.25">
      <c r="A22" s="72">
        <f t="shared" si="21"/>
        <v>10</v>
      </c>
      <c r="B22" s="85" t="s">
        <v>65</v>
      </c>
      <c r="C22" s="19"/>
      <c r="D22" s="19"/>
      <c r="E22" s="19"/>
      <c r="F22" s="19"/>
      <c r="G22" s="19"/>
      <c r="H22" s="19"/>
      <c r="I22" s="19"/>
      <c r="J22" s="19"/>
      <c r="K22" s="19"/>
      <c r="L22" s="19"/>
      <c r="M22" s="19"/>
      <c r="N22" s="19"/>
      <c r="O22" s="19"/>
      <c r="P22" s="19"/>
      <c r="Q22" s="19"/>
      <c r="R22" s="19"/>
      <c r="S22" s="19"/>
      <c r="T22" s="19"/>
      <c r="U22" s="19"/>
      <c r="V22" s="19"/>
      <c r="W22" s="19"/>
      <c r="X22" s="19"/>
      <c r="Y22" s="19"/>
      <c r="Z22" s="19"/>
      <c r="AA22" s="19"/>
      <c r="AB22" s="74">
        <f t="shared" si="16"/>
        <v>0</v>
      </c>
      <c r="AC22" s="19"/>
      <c r="AD22" s="75">
        <f t="shared" si="17"/>
        <v>0</v>
      </c>
      <c r="AE22" s="76">
        <f>'[1]2025_АПП_забол_ПРОЕКТ ТП_Новый'!AE22-'[1]2025_АПП_забол_ПРОЕКТ ТП'!AE22</f>
        <v>0</v>
      </c>
      <c r="AF22" s="19"/>
      <c r="AG22" s="19"/>
      <c r="AH22" s="19"/>
      <c r="AI22" s="19"/>
      <c r="AJ22" s="19"/>
      <c r="AK22" s="75">
        <f t="shared" si="3"/>
        <v>0</v>
      </c>
      <c r="AL22" s="77">
        <f>'[2]2025_АПП_забол_по ГИС ОМС (2)'!AF22</f>
        <v>0</v>
      </c>
      <c r="AM22" s="75">
        <f t="shared" si="18"/>
        <v>0</v>
      </c>
      <c r="AN22" s="78"/>
      <c r="AO22" s="81">
        <f>'[3]2023_АПП_забол_рабочий'!AM23</f>
        <v>0</v>
      </c>
      <c r="AP22" s="78"/>
      <c r="AQ22" s="80">
        <f>'[2]2025_АПП_забол_по ГИС ОМС (2)'!AJ22</f>
        <v>46874</v>
      </c>
      <c r="AR22" s="80">
        <f>'[2]2025_АПП_забол_по ГИС ОМС (2)'!AK22</f>
        <v>0</v>
      </c>
      <c r="AS22" s="80">
        <f>'[2]2025_АПП_забол_по ГИС ОМС (2)'!AL22</f>
        <v>0</v>
      </c>
      <c r="AT22" s="81">
        <f t="shared" si="4"/>
        <v>-46874</v>
      </c>
      <c r="AU22" s="81">
        <f t="shared" si="5"/>
        <v>0</v>
      </c>
      <c r="AV22" s="82"/>
      <c r="AW22" s="80">
        <f>'[2]АПП заб обращ 21_нов'!AK21</f>
        <v>0</v>
      </c>
      <c r="AX22" s="81">
        <f t="shared" si="19"/>
        <v>0</v>
      </c>
      <c r="AY22" s="82"/>
      <c r="AZ22" s="81">
        <f>'[2]2025_АПП_забол_по ГИС ОМС (2)'!AS22</f>
        <v>33283</v>
      </c>
      <c r="BA22" s="81">
        <f>'[2]2025_АПП_забол_по ГИС ОМС (2)'!AT22</f>
        <v>0</v>
      </c>
      <c r="BB22" s="20">
        <f t="shared" si="20"/>
        <v>44377</v>
      </c>
      <c r="BC22" s="20">
        <f t="shared" si="20"/>
        <v>0</v>
      </c>
      <c r="BD22" s="81">
        <f t="shared" si="6"/>
        <v>-44377</v>
      </c>
      <c r="BE22" s="81">
        <f t="shared" si="7"/>
        <v>0</v>
      </c>
      <c r="BG22" s="81">
        <f>'[2]2025_АПП_забол_по ГИС ОМС (2)'!AD22</f>
        <v>47976</v>
      </c>
      <c r="BH22" s="83">
        <f t="shared" si="8"/>
        <v>0</v>
      </c>
      <c r="BI22" s="81">
        <f t="shared" si="9"/>
        <v>-47976</v>
      </c>
      <c r="BJ22" s="72">
        <f t="shared" si="22"/>
        <v>10</v>
      </c>
      <c r="BK22" s="85" t="s">
        <v>65</v>
      </c>
      <c r="BL22" s="84">
        <f>'[1]2025_АПП_забол_ПРОЕКТ ТП_Новый'!AK22-'[1]2025_АПП_забол_ПРОЕКТ ТП'!AK22</f>
        <v>0</v>
      </c>
    </row>
    <row r="23" spans="1:64" ht="23.25" customHeight="1" x14ac:dyDescent="0.25">
      <c r="A23" s="72">
        <f t="shared" si="21"/>
        <v>11</v>
      </c>
      <c r="B23" s="91" t="s">
        <v>66</v>
      </c>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74">
        <f t="shared" si="16"/>
        <v>0</v>
      </c>
      <c r="AC23" s="19"/>
      <c r="AD23" s="75">
        <f t="shared" si="17"/>
        <v>0</v>
      </c>
      <c r="AE23" s="76">
        <f>'[1]2025_АПП_забол_ПРОЕКТ ТП_Новый'!AE23-'[1]2025_АПП_забол_ПРОЕКТ ТП'!AE23</f>
        <v>0</v>
      </c>
      <c r="AF23" s="19"/>
      <c r="AG23" s="19"/>
      <c r="AH23" s="19"/>
      <c r="AI23" s="19"/>
      <c r="AJ23" s="19"/>
      <c r="AK23" s="75">
        <f t="shared" si="3"/>
        <v>0</v>
      </c>
      <c r="AL23" s="77">
        <f>'[2]2025_АПП_забол_по ГИС ОМС (2)'!AF23</f>
        <v>0</v>
      </c>
      <c r="AM23" s="75">
        <f t="shared" si="18"/>
        <v>0</v>
      </c>
      <c r="AN23" s="78"/>
      <c r="AO23" s="79">
        <f>'[3]2023_АПП_забол_рабочий'!AM24</f>
        <v>0</v>
      </c>
      <c r="AP23" s="78"/>
      <c r="AQ23" s="80">
        <f>'[2]2025_АПП_забол_по ГИС ОМС (2)'!AJ23</f>
        <v>157534</v>
      </c>
      <c r="AR23" s="80">
        <f>'[2]2025_АПП_забол_по ГИС ОМС (2)'!AK23</f>
        <v>0</v>
      </c>
      <c r="AS23" s="80">
        <f>'[2]2025_АПП_забол_по ГИС ОМС (2)'!AL23</f>
        <v>0</v>
      </c>
      <c r="AT23" s="81">
        <f t="shared" si="4"/>
        <v>-157534</v>
      </c>
      <c r="AU23" s="81">
        <f t="shared" si="5"/>
        <v>0</v>
      </c>
      <c r="AV23" s="82"/>
      <c r="AW23" s="80">
        <f>'[2]АПП заб обращ 21_нов'!AK22</f>
        <v>0</v>
      </c>
      <c r="AX23" s="81">
        <f t="shared" si="19"/>
        <v>0</v>
      </c>
      <c r="AY23" s="82"/>
      <c r="AZ23" s="81">
        <f>'[2]2025_АПП_забол_по ГИС ОМС (2)'!AS23</f>
        <v>89222</v>
      </c>
      <c r="BA23" s="81">
        <f>'[2]2025_АПП_забол_по ГИС ОМС (2)'!AT23</f>
        <v>0</v>
      </c>
      <c r="BB23" s="20">
        <f t="shared" si="20"/>
        <v>118963</v>
      </c>
      <c r="BC23" s="20">
        <f t="shared" si="20"/>
        <v>0</v>
      </c>
      <c r="BD23" s="81">
        <f t="shared" si="6"/>
        <v>-118963</v>
      </c>
      <c r="BE23" s="81">
        <f t="shared" si="7"/>
        <v>0</v>
      </c>
      <c r="BG23" s="81">
        <f>'[2]2025_АПП_забол_по ГИС ОМС (2)'!AD23</f>
        <v>133893</v>
      </c>
      <c r="BH23" s="83">
        <f t="shared" si="8"/>
        <v>0</v>
      </c>
      <c r="BI23" s="81">
        <f t="shared" si="9"/>
        <v>-133893</v>
      </c>
      <c r="BJ23" s="72">
        <f t="shared" si="22"/>
        <v>11</v>
      </c>
      <c r="BK23" s="91" t="s">
        <v>66</v>
      </c>
      <c r="BL23" s="84">
        <f>'[1]2025_АПП_забол_ПРОЕКТ ТП_Новый'!AK23-'[1]2025_АПП_забол_ПРОЕКТ ТП'!AK23</f>
        <v>0</v>
      </c>
    </row>
    <row r="24" spans="1:64" ht="24" customHeight="1" x14ac:dyDescent="0.25">
      <c r="A24" s="86"/>
      <c r="B24" s="87" t="s">
        <v>67</v>
      </c>
      <c r="C24" s="21">
        <f>SUM(C18:C23)</f>
        <v>200</v>
      </c>
      <c r="D24" s="21">
        <f t="shared" ref="D24:AB24" si="23">SUM(D18:D23)</f>
        <v>0</v>
      </c>
      <c r="E24" s="21">
        <f t="shared" si="23"/>
        <v>0</v>
      </c>
      <c r="F24" s="21">
        <f t="shared" si="23"/>
        <v>0</v>
      </c>
      <c r="G24" s="21">
        <f t="shared" si="23"/>
        <v>0</v>
      </c>
      <c r="H24" s="21">
        <f t="shared" si="23"/>
        <v>0</v>
      </c>
      <c r="I24" s="21">
        <f t="shared" si="23"/>
        <v>0</v>
      </c>
      <c r="J24" s="21">
        <f t="shared" si="23"/>
        <v>0</v>
      </c>
      <c r="K24" s="21">
        <f>SUM(K18:K23)</f>
        <v>200</v>
      </c>
      <c r="L24" s="21">
        <f t="shared" si="23"/>
        <v>0</v>
      </c>
      <c r="M24" s="21">
        <f t="shared" si="23"/>
        <v>0</v>
      </c>
      <c r="N24" s="21">
        <f t="shared" si="23"/>
        <v>-898</v>
      </c>
      <c r="O24" s="21">
        <f>SUM(O18:O23)</f>
        <v>0</v>
      </c>
      <c r="P24" s="21">
        <f t="shared" si="23"/>
        <v>0</v>
      </c>
      <c r="Q24" s="21">
        <f>SUM(Q18:Q23)</f>
        <v>0</v>
      </c>
      <c r="R24" s="21">
        <f t="shared" ref="R24:S24" si="24">SUM(R18:R23)</f>
        <v>0</v>
      </c>
      <c r="S24" s="21">
        <f t="shared" si="24"/>
        <v>298</v>
      </c>
      <c r="T24" s="21">
        <f>SUM(T18:T23)</f>
        <v>0</v>
      </c>
      <c r="U24" s="21">
        <f t="shared" si="23"/>
        <v>0</v>
      </c>
      <c r="V24" s="21">
        <f t="shared" si="23"/>
        <v>0</v>
      </c>
      <c r="W24" s="21">
        <f>SUM(W18:W23)</f>
        <v>0</v>
      </c>
      <c r="X24" s="21">
        <f t="shared" si="23"/>
        <v>200</v>
      </c>
      <c r="Y24" s="21">
        <f t="shared" si="23"/>
        <v>0</v>
      </c>
      <c r="Z24" s="21">
        <f t="shared" si="23"/>
        <v>0</v>
      </c>
      <c r="AA24" s="21">
        <f t="shared" si="23"/>
        <v>0</v>
      </c>
      <c r="AB24" s="21">
        <f t="shared" si="23"/>
        <v>0</v>
      </c>
      <c r="AC24" s="21">
        <f>SUM(AC18:AC23)</f>
        <v>0</v>
      </c>
      <c r="AD24" s="21">
        <f t="shared" ref="AD24:AJ24" si="25">SUM(AD18:AD23)</f>
        <v>0</v>
      </c>
      <c r="AE24" s="21">
        <f t="shared" si="25"/>
        <v>0</v>
      </c>
      <c r="AF24" s="21">
        <f t="shared" si="25"/>
        <v>0</v>
      </c>
      <c r="AG24" s="21">
        <f t="shared" si="25"/>
        <v>0</v>
      </c>
      <c r="AH24" s="21">
        <f t="shared" si="25"/>
        <v>0</v>
      </c>
      <c r="AI24" s="21">
        <f t="shared" si="25"/>
        <v>0</v>
      </c>
      <c r="AJ24" s="21">
        <f t="shared" si="25"/>
        <v>0</v>
      </c>
      <c r="AK24" s="74">
        <f t="shared" si="3"/>
        <v>0</v>
      </c>
      <c r="AL24" s="21">
        <f>SUM(AL18:AL23)</f>
        <v>0</v>
      </c>
      <c r="AM24" s="21">
        <f t="shared" ref="AM24" si="26">SUM(AM18:AM23)</f>
        <v>0</v>
      </c>
      <c r="AN24" s="88"/>
      <c r="AO24" s="21">
        <f t="shared" ref="AO24" si="27">SUM(AO18:AO23)</f>
        <v>0</v>
      </c>
      <c r="AP24" s="88"/>
      <c r="AQ24" s="21">
        <f>SUM(AQ18:AQ23)</f>
        <v>1011878</v>
      </c>
      <c r="AR24" s="21">
        <f>SUM(AR18:AR23)</f>
        <v>286433</v>
      </c>
      <c r="AS24" s="21">
        <f>SUM(AS18:AS23)</f>
        <v>0</v>
      </c>
      <c r="AT24" s="21">
        <f t="shared" ref="AT24:AU24" si="28">SUM(AT18:AT23)</f>
        <v>-1011878</v>
      </c>
      <c r="AU24" s="21">
        <f t="shared" si="28"/>
        <v>-286433</v>
      </c>
      <c r="AV24" s="89"/>
      <c r="AW24" s="21">
        <f>SUM(AW18:AW23)</f>
        <v>0</v>
      </c>
      <c r="AX24" s="21">
        <f>SUM(AX18:AX23)</f>
        <v>0</v>
      </c>
      <c r="AY24" s="89"/>
      <c r="AZ24" s="21">
        <f>SUM(AZ18:AZ23)</f>
        <v>689487</v>
      </c>
      <c r="BA24" s="21">
        <f>SUM(BA18:BA23)</f>
        <v>213090</v>
      </c>
      <c r="BB24" s="21">
        <f t="shared" ref="BB24:BI24" si="29">SUM(BB18:BB23)</f>
        <v>919316</v>
      </c>
      <c r="BC24" s="21">
        <f t="shared" si="29"/>
        <v>284120</v>
      </c>
      <c r="BD24" s="21">
        <f t="shared" si="29"/>
        <v>-919316</v>
      </c>
      <c r="BE24" s="21">
        <f t="shared" si="29"/>
        <v>-284120</v>
      </c>
      <c r="BG24" s="21">
        <f t="shared" si="29"/>
        <v>900135</v>
      </c>
      <c r="BH24" s="90">
        <f t="shared" si="8"/>
        <v>0</v>
      </c>
      <c r="BI24" s="21">
        <f t="shared" si="29"/>
        <v>-900135</v>
      </c>
      <c r="BJ24" s="86"/>
      <c r="BK24" s="87" t="s">
        <v>67</v>
      </c>
      <c r="BL24" s="84">
        <f>'[1]2025_АПП_забол_ПРОЕКТ ТП_Новый'!AK24-'[1]2025_АПП_забол_ПРОЕКТ ТП'!AK24</f>
        <v>0</v>
      </c>
    </row>
    <row r="25" spans="1:64" ht="24.75" customHeight="1" x14ac:dyDescent="0.25">
      <c r="A25" s="92">
        <v>12</v>
      </c>
      <c r="B25" s="93" t="s">
        <v>68</v>
      </c>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74">
        <f t="shared" ref="AB25:AB27" si="30">SUM(C25:AA25)</f>
        <v>0</v>
      </c>
      <c r="AC25" s="19"/>
      <c r="AD25" s="75">
        <f t="shared" ref="AD25:AD27" si="31">AB25+AC25</f>
        <v>0</v>
      </c>
      <c r="AE25" s="76">
        <f>'[1]2025_АПП_забол_ПРОЕКТ ТП_Новый'!AE25-'[1]2025_АПП_забол_ПРОЕКТ ТП'!AE25</f>
        <v>0</v>
      </c>
      <c r="AF25" s="19"/>
      <c r="AG25" s="19"/>
      <c r="AH25" s="19"/>
      <c r="AI25" s="19"/>
      <c r="AJ25" s="19"/>
      <c r="AK25" s="75">
        <f t="shared" si="3"/>
        <v>0</v>
      </c>
      <c r="AL25" s="77">
        <f>'[2]2025_АПП_забол_по ГИС ОМС (2)'!AF25</f>
        <v>0</v>
      </c>
      <c r="AM25" s="75">
        <f>AD25+AL25</f>
        <v>0</v>
      </c>
      <c r="AN25" s="78"/>
      <c r="AO25" s="81">
        <f>'[3]2023_АПП_забол_рабочий'!AM26</f>
        <v>0</v>
      </c>
      <c r="AP25" s="78"/>
      <c r="AQ25" s="80">
        <f>'[2]2025_АПП_забол_по ГИС ОМС (2)'!AJ25</f>
        <v>46500</v>
      </c>
      <c r="AR25" s="80">
        <f>'[2]2025_АПП_забол_по ГИС ОМС (2)'!AK25</f>
        <v>46500</v>
      </c>
      <c r="AS25" s="80">
        <f>'[2]2025_АПП_забол_по ГИС ОМС (2)'!AL25</f>
        <v>0</v>
      </c>
      <c r="AT25" s="81">
        <f t="shared" si="4"/>
        <v>-46500</v>
      </c>
      <c r="AU25" s="81">
        <f t="shared" si="5"/>
        <v>-46500</v>
      </c>
      <c r="AV25" s="82"/>
      <c r="AW25" s="80">
        <f>'[2]АПП заб обращ 21_нов'!AK24</f>
        <v>0</v>
      </c>
      <c r="AX25" s="81">
        <f>AM25-AW25</f>
        <v>0</v>
      </c>
      <c r="AY25" s="82"/>
      <c r="AZ25" s="81">
        <f>'[2]2025_АПП_забол_по ГИС ОМС (2)'!AS25</f>
        <v>30877</v>
      </c>
      <c r="BA25" s="81">
        <f>'[2]2025_АПП_забол_по ГИС ОМС (2)'!AT25</f>
        <v>30877</v>
      </c>
      <c r="BB25" s="20">
        <f t="shared" ref="BB25:BC27" si="32">ROUND(AZ25/9*12,0)</f>
        <v>41169</v>
      </c>
      <c r="BC25" s="20">
        <f t="shared" si="32"/>
        <v>41169</v>
      </c>
      <c r="BD25" s="81">
        <f t="shared" si="6"/>
        <v>-41169</v>
      </c>
      <c r="BE25" s="81">
        <f t="shared" si="7"/>
        <v>-41169</v>
      </c>
      <c r="BG25" s="81">
        <f>'[2]2025_АПП_забол_по ГИС ОМС (2)'!AD25</f>
        <v>47976</v>
      </c>
      <c r="BH25" s="83">
        <f t="shared" si="8"/>
        <v>0</v>
      </c>
      <c r="BI25" s="81">
        <f t="shared" si="9"/>
        <v>-47976</v>
      </c>
      <c r="BJ25" s="92">
        <v>12</v>
      </c>
      <c r="BK25" s="93" t="s">
        <v>68</v>
      </c>
      <c r="BL25" s="84">
        <f>'[1]2025_АПП_забол_ПРОЕКТ ТП_Новый'!AK25-'[1]2025_АПП_забол_ПРОЕКТ ТП'!AK25</f>
        <v>0</v>
      </c>
    </row>
    <row r="26" spans="1:64" ht="26.25" customHeight="1" x14ac:dyDescent="0.25">
      <c r="A26" s="92">
        <v>13</v>
      </c>
      <c r="B26" s="94" t="s">
        <v>69</v>
      </c>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74">
        <f t="shared" si="30"/>
        <v>0</v>
      </c>
      <c r="AC26" s="19"/>
      <c r="AD26" s="75">
        <f t="shared" si="31"/>
        <v>0</v>
      </c>
      <c r="AE26" s="76">
        <f>'[1]2025_АПП_забол_ПРОЕКТ ТП_Новый'!AE26-'[1]2025_АПП_забол_ПРОЕКТ ТП'!AE26</f>
        <v>0</v>
      </c>
      <c r="AF26" s="19"/>
      <c r="AG26" s="19"/>
      <c r="AH26" s="19"/>
      <c r="AI26" s="19"/>
      <c r="AJ26" s="19"/>
      <c r="AK26" s="75">
        <f t="shared" si="3"/>
        <v>0</v>
      </c>
      <c r="AL26" s="77">
        <f>'[2]2025_АПП_забол_по ГИС ОМС (2)'!AF26</f>
        <v>0</v>
      </c>
      <c r="AM26" s="75">
        <f>AD26+AL26</f>
        <v>0</v>
      </c>
      <c r="AN26" s="78"/>
      <c r="AO26" s="79" t="e">
        <f>ROUND('[2]2025_АПП_забол_по ГИС ОМС'!#REF!*изменения!#REF!,0)</f>
        <v>#REF!</v>
      </c>
      <c r="AP26" s="78"/>
      <c r="AQ26" s="80">
        <f>'[2]2025_АПП_забол_по ГИС ОМС (2)'!AJ26</f>
        <v>51669</v>
      </c>
      <c r="AR26" s="80">
        <f>'[2]2025_АПП_забол_по ГИС ОМС (2)'!AK26</f>
        <v>2074</v>
      </c>
      <c r="AS26" s="80">
        <f>'[2]2025_АПП_забол_по ГИС ОМС (2)'!AL26</f>
        <v>0</v>
      </c>
      <c r="AT26" s="81">
        <f t="shared" si="4"/>
        <v>-51669</v>
      </c>
      <c r="AU26" s="81">
        <f t="shared" si="5"/>
        <v>-2074</v>
      </c>
      <c r="AV26" s="82"/>
      <c r="AW26" s="80">
        <f>'[2]АПП заб обращ 21_нов'!AK25</f>
        <v>0</v>
      </c>
      <c r="AX26" s="81">
        <f>AM26-AW26</f>
        <v>0</v>
      </c>
      <c r="AY26" s="82"/>
      <c r="AZ26" s="81">
        <f>'[2]2025_АПП_забол_по ГИС ОМС (2)'!AS26</f>
        <v>24398</v>
      </c>
      <c r="BA26" s="81">
        <f>'[2]2025_АПП_забол_по ГИС ОМС (2)'!AT26</f>
        <v>579</v>
      </c>
      <c r="BB26" s="20">
        <f t="shared" si="32"/>
        <v>32531</v>
      </c>
      <c r="BC26" s="20">
        <f t="shared" si="32"/>
        <v>772</v>
      </c>
      <c r="BD26" s="81">
        <f t="shared" si="6"/>
        <v>-32531</v>
      </c>
      <c r="BE26" s="81">
        <f t="shared" si="7"/>
        <v>-772</v>
      </c>
      <c r="BG26" s="81">
        <f>'[2]2025_АПП_забол_по ГИС ОМС (2)'!AD26</f>
        <v>53760</v>
      </c>
      <c r="BH26" s="83">
        <f t="shared" si="8"/>
        <v>0</v>
      </c>
      <c r="BI26" s="81">
        <f t="shared" si="9"/>
        <v>-53760</v>
      </c>
      <c r="BJ26" s="92">
        <v>13</v>
      </c>
      <c r="BK26" s="94" t="s">
        <v>70</v>
      </c>
      <c r="BL26" s="84">
        <f>'[1]2025_АПП_забол_ПРОЕКТ ТП_Новый'!AK26-'[1]2025_АПП_забол_ПРОЕКТ ТП'!AK26</f>
        <v>0</v>
      </c>
    </row>
    <row r="27" spans="1:64" ht="18.75" x14ac:dyDescent="0.25">
      <c r="A27" s="92">
        <v>14</v>
      </c>
      <c r="B27" s="94" t="s">
        <v>71</v>
      </c>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74">
        <f t="shared" si="30"/>
        <v>0</v>
      </c>
      <c r="AC27" s="19"/>
      <c r="AD27" s="75">
        <f t="shared" si="31"/>
        <v>0</v>
      </c>
      <c r="AE27" s="76">
        <f>'[1]2025_АПП_забол_ПРОЕКТ ТП_Новый'!AE27-'[1]2025_АПП_забол_ПРОЕКТ ТП'!AE27</f>
        <v>0</v>
      </c>
      <c r="AF27" s="19"/>
      <c r="AG27" s="19"/>
      <c r="AH27" s="19"/>
      <c r="AI27" s="19"/>
      <c r="AJ27" s="19"/>
      <c r="AK27" s="75">
        <f t="shared" si="3"/>
        <v>0</v>
      </c>
      <c r="AL27" s="77">
        <f>'[2]2025_АПП_забол_по ГИС ОМС (2)'!AF27</f>
        <v>0</v>
      </c>
      <c r="AM27" s="75">
        <f>AD27+AL27</f>
        <v>0</v>
      </c>
      <c r="AN27" s="78"/>
      <c r="AO27" s="81">
        <f>'[3]2023_АПП_забол_рабочий'!AM28</f>
        <v>0</v>
      </c>
      <c r="AP27" s="78"/>
      <c r="AQ27" s="80">
        <f>'[2]2025_АПП_забол_по ГИС ОМС (2)'!AJ27</f>
        <v>97757</v>
      </c>
      <c r="AR27" s="80">
        <f>'[2]2025_АПП_забол_по ГИС ОМС (2)'!AK27</f>
        <v>8554</v>
      </c>
      <c r="AS27" s="80">
        <f>'[2]2025_АПП_забол_по ГИС ОМС (2)'!AL27</f>
        <v>0</v>
      </c>
      <c r="AT27" s="81">
        <f t="shared" si="4"/>
        <v>-97757</v>
      </c>
      <c r="AU27" s="81">
        <f t="shared" si="5"/>
        <v>-8554</v>
      </c>
      <c r="AV27" s="82"/>
      <c r="AW27" s="80">
        <f>'[2]АПП заб обращ 21_нов'!AK26</f>
        <v>0</v>
      </c>
      <c r="AX27" s="81">
        <f>AM27-AW27</f>
        <v>0</v>
      </c>
      <c r="AY27" s="82"/>
      <c r="AZ27" s="81">
        <f>'[2]2025_АПП_забол_по ГИС ОМС (2)'!AS27</f>
        <v>73007</v>
      </c>
      <c r="BA27" s="81">
        <f>'[2]2025_АПП_забол_по ГИС ОМС (2)'!AT27</f>
        <v>3719</v>
      </c>
      <c r="BB27" s="20">
        <f t="shared" si="32"/>
        <v>97343</v>
      </c>
      <c r="BC27" s="20">
        <f t="shared" si="32"/>
        <v>4959</v>
      </c>
      <c r="BD27" s="81">
        <f t="shared" si="6"/>
        <v>-97343</v>
      </c>
      <c r="BE27" s="81">
        <f t="shared" si="7"/>
        <v>-4959</v>
      </c>
      <c r="BG27" s="81">
        <f>'[2]2025_АПП_забол_по ГИС ОМС (2)'!AD27</f>
        <v>93109</v>
      </c>
      <c r="BH27" s="83">
        <f t="shared" si="8"/>
        <v>0</v>
      </c>
      <c r="BI27" s="81">
        <f t="shared" si="9"/>
        <v>-93109</v>
      </c>
      <c r="BJ27" s="92">
        <v>14</v>
      </c>
      <c r="BK27" s="94" t="s">
        <v>72</v>
      </c>
      <c r="BL27" s="84">
        <f>'[1]2025_АПП_забол_ПРОЕКТ ТП_Новый'!AK27-'[1]2025_АПП_забол_ПРОЕКТ ТП'!AK27</f>
        <v>0</v>
      </c>
    </row>
    <row r="28" spans="1:64" ht="22.5" customHeight="1" x14ac:dyDescent="0.25">
      <c r="A28" s="86"/>
      <c r="B28" s="87" t="s">
        <v>73</v>
      </c>
      <c r="C28" s="21">
        <f>SUM(C25:C27)</f>
        <v>0</v>
      </c>
      <c r="D28" s="21">
        <f t="shared" ref="D28:AJ28" si="33">SUM(D25:D27)</f>
        <v>0</v>
      </c>
      <c r="E28" s="21">
        <f t="shared" si="33"/>
        <v>0</v>
      </c>
      <c r="F28" s="21">
        <f t="shared" si="33"/>
        <v>0</v>
      </c>
      <c r="G28" s="21">
        <f t="shared" si="33"/>
        <v>0</v>
      </c>
      <c r="H28" s="21">
        <f t="shared" si="33"/>
        <v>0</v>
      </c>
      <c r="I28" s="21">
        <f t="shared" si="33"/>
        <v>0</v>
      </c>
      <c r="J28" s="21">
        <f t="shared" si="33"/>
        <v>0</v>
      </c>
      <c r="K28" s="21">
        <f>SUM(K25:K27)</f>
        <v>0</v>
      </c>
      <c r="L28" s="21">
        <f t="shared" si="33"/>
        <v>0</v>
      </c>
      <c r="M28" s="21">
        <f t="shared" si="33"/>
        <v>0</v>
      </c>
      <c r="N28" s="21">
        <f t="shared" si="33"/>
        <v>0</v>
      </c>
      <c r="O28" s="21">
        <f>SUM(O25:O27)</f>
        <v>0</v>
      </c>
      <c r="P28" s="21">
        <f t="shared" si="33"/>
        <v>0</v>
      </c>
      <c r="Q28" s="21">
        <f>SUM(Q25:Q27)</f>
        <v>0</v>
      </c>
      <c r="R28" s="21">
        <f t="shared" ref="R28:S28" si="34">SUM(R25:R27)</f>
        <v>0</v>
      </c>
      <c r="S28" s="21">
        <f t="shared" si="34"/>
        <v>0</v>
      </c>
      <c r="T28" s="21">
        <f>SUM(T25:T27)</f>
        <v>0</v>
      </c>
      <c r="U28" s="21">
        <f t="shared" si="33"/>
        <v>0</v>
      </c>
      <c r="V28" s="21">
        <f t="shared" si="33"/>
        <v>0</v>
      </c>
      <c r="W28" s="21">
        <f>SUM(W25:W27)</f>
        <v>0</v>
      </c>
      <c r="X28" s="21">
        <f t="shared" si="33"/>
        <v>0</v>
      </c>
      <c r="Y28" s="21">
        <f t="shared" si="33"/>
        <v>0</v>
      </c>
      <c r="Z28" s="21">
        <f t="shared" si="33"/>
        <v>0</v>
      </c>
      <c r="AA28" s="21">
        <f t="shared" si="33"/>
        <v>0</v>
      </c>
      <c r="AB28" s="21">
        <f t="shared" si="33"/>
        <v>0</v>
      </c>
      <c r="AC28" s="21">
        <f>SUM(AC25:AC27)</f>
        <v>0</v>
      </c>
      <c r="AD28" s="21">
        <f t="shared" si="33"/>
        <v>0</v>
      </c>
      <c r="AE28" s="21">
        <f t="shared" si="33"/>
        <v>0</v>
      </c>
      <c r="AF28" s="21">
        <f t="shared" si="33"/>
        <v>0</v>
      </c>
      <c r="AG28" s="21">
        <f t="shared" si="33"/>
        <v>0</v>
      </c>
      <c r="AH28" s="21">
        <f t="shared" si="33"/>
        <v>0</v>
      </c>
      <c r="AI28" s="21">
        <f t="shared" si="33"/>
        <v>0</v>
      </c>
      <c r="AJ28" s="21">
        <f t="shared" si="33"/>
        <v>0</v>
      </c>
      <c r="AK28" s="74">
        <f t="shared" si="3"/>
        <v>0</v>
      </c>
      <c r="AL28" s="21">
        <f>SUM(AL25:AL27)</f>
        <v>0</v>
      </c>
      <c r="AM28" s="21">
        <f t="shared" ref="AM28" si="35">SUM(AM25:AM27)</f>
        <v>0</v>
      </c>
      <c r="AN28" s="88"/>
      <c r="AO28" s="21" t="e">
        <f t="shared" ref="AO28" si="36">SUM(AO25:AO27)</f>
        <v>#REF!</v>
      </c>
      <c r="AP28" s="88"/>
      <c r="AQ28" s="21">
        <f>SUM(AQ25:AQ27)</f>
        <v>195926</v>
      </c>
      <c r="AR28" s="21">
        <f>SUM(AR25:AR27)</f>
        <v>57128</v>
      </c>
      <c r="AS28" s="21">
        <f>SUM(AS25:AS27)</f>
        <v>0</v>
      </c>
      <c r="AT28" s="21">
        <f t="shared" ref="AT28:AU28" si="37">SUM(AT25:AT27)</f>
        <v>-195926</v>
      </c>
      <c r="AU28" s="21">
        <f t="shared" si="37"/>
        <v>-57128</v>
      </c>
      <c r="AV28" s="89"/>
      <c r="AW28" s="21">
        <f>SUM(AW25:AW27)</f>
        <v>0</v>
      </c>
      <c r="AX28" s="21">
        <f>SUM(AX25:AX27)</f>
        <v>0</v>
      </c>
      <c r="AY28" s="89"/>
      <c r="AZ28" s="21">
        <f>SUM(AZ25:AZ27)</f>
        <v>128282</v>
      </c>
      <c r="BA28" s="21">
        <f>SUM(BA25:BA27)</f>
        <v>35175</v>
      </c>
      <c r="BB28" s="21">
        <f t="shared" ref="BB28:BI28" si="38">SUM(BB25:BB27)</f>
        <v>171043</v>
      </c>
      <c r="BC28" s="21">
        <f t="shared" si="38"/>
        <v>46900</v>
      </c>
      <c r="BD28" s="21">
        <f t="shared" si="38"/>
        <v>-171043</v>
      </c>
      <c r="BE28" s="21">
        <f t="shared" si="38"/>
        <v>-46900</v>
      </c>
      <c r="BG28" s="21">
        <f t="shared" si="38"/>
        <v>194845</v>
      </c>
      <c r="BH28" s="90">
        <f t="shared" si="8"/>
        <v>0</v>
      </c>
      <c r="BI28" s="21">
        <f t="shared" si="38"/>
        <v>-194845</v>
      </c>
      <c r="BJ28" s="86"/>
      <c r="BK28" s="87" t="s">
        <v>73</v>
      </c>
      <c r="BL28" s="84">
        <f>'[1]2025_АПП_забол_ПРОЕКТ ТП_Новый'!AK28-'[1]2025_АПП_забол_ПРОЕКТ ТП'!AK28</f>
        <v>0</v>
      </c>
    </row>
    <row r="29" spans="1:64" ht="18.75" x14ac:dyDescent="0.25">
      <c r="A29" s="95">
        <v>15</v>
      </c>
      <c r="B29" s="91" t="s">
        <v>74</v>
      </c>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74">
        <f t="shared" ref="AB29:AB92" si="39">SUM(C29:AA29)</f>
        <v>0</v>
      </c>
      <c r="AC29" s="19"/>
      <c r="AD29" s="75">
        <f t="shared" ref="AD29:AD92" si="40">AB29+AC29</f>
        <v>0</v>
      </c>
      <c r="AE29" s="76">
        <f>'[1]2025_АПП_забол_ПРОЕКТ ТП_Новый'!AE29-'[1]2025_АПП_забол_ПРОЕКТ ТП'!AE29</f>
        <v>0</v>
      </c>
      <c r="AF29" s="19"/>
      <c r="AG29" s="19"/>
      <c r="AH29" s="19"/>
      <c r="AI29" s="19"/>
      <c r="AJ29" s="19"/>
      <c r="AK29" s="75">
        <f t="shared" si="3"/>
        <v>0</v>
      </c>
      <c r="AL29" s="77">
        <f>'[2]2025_АПП_забол_по ГИС ОМС (2)'!AF29</f>
        <v>0</v>
      </c>
      <c r="AM29" s="75">
        <f t="shared" ref="AM29:AM50" si="41">AD29+AL29</f>
        <v>0</v>
      </c>
      <c r="AN29" s="78"/>
      <c r="AO29" s="81">
        <f>'[3]2023_АПП_забол_рабочий'!AM30</f>
        <v>0</v>
      </c>
      <c r="AP29" s="78"/>
      <c r="AQ29" s="80">
        <f>'[2]2025_АПП_забол_по ГИС ОМС (2)'!AJ29</f>
        <v>34354</v>
      </c>
      <c r="AR29" s="80">
        <f>'[2]2025_АПП_забол_по ГИС ОМС (2)'!AK29</f>
        <v>7275</v>
      </c>
      <c r="AS29" s="80">
        <f>'[2]2025_АПП_забол_по ГИС ОМС (2)'!AL29</f>
        <v>0</v>
      </c>
      <c r="AT29" s="81">
        <f t="shared" si="4"/>
        <v>-34354</v>
      </c>
      <c r="AU29" s="81">
        <f t="shared" si="5"/>
        <v>-7275</v>
      </c>
      <c r="AV29" s="82"/>
      <c r="AW29" s="80">
        <f>'[2]АПП заб обращ 21_нов'!AK28</f>
        <v>0</v>
      </c>
      <c r="AX29" s="81">
        <f t="shared" ref="AX29:AX50" si="42">AM29-AW29</f>
        <v>0</v>
      </c>
      <c r="AY29" s="82"/>
      <c r="AZ29" s="81">
        <f>'[2]2025_АПП_забол_по ГИС ОМС (2)'!AS29</f>
        <v>23410</v>
      </c>
      <c r="BA29" s="81">
        <f>'[2]2025_АПП_забол_по ГИС ОМС (2)'!AT29</f>
        <v>4478</v>
      </c>
      <c r="BB29" s="20">
        <f t="shared" ref="BB29:BC53" si="43">ROUND(AZ29/9*12,0)</f>
        <v>31213</v>
      </c>
      <c r="BC29" s="20">
        <f t="shared" si="43"/>
        <v>5971</v>
      </c>
      <c r="BD29" s="81">
        <f t="shared" si="6"/>
        <v>-31213</v>
      </c>
      <c r="BE29" s="81">
        <f t="shared" si="7"/>
        <v>-5971</v>
      </c>
      <c r="BG29" s="81">
        <f>'[2]2025_АПП_забол_по ГИС ОМС (2)'!AD29</f>
        <v>32000</v>
      </c>
      <c r="BH29" s="83">
        <f t="shared" si="8"/>
        <v>0</v>
      </c>
      <c r="BI29" s="81">
        <f t="shared" si="9"/>
        <v>-32000</v>
      </c>
      <c r="BJ29" s="95">
        <v>15</v>
      </c>
      <c r="BK29" s="91" t="s">
        <v>74</v>
      </c>
      <c r="BL29" s="84">
        <f>'[1]2025_АПП_забол_ПРОЕКТ ТП_Новый'!AK29-'[1]2025_АПП_забол_ПРОЕКТ ТП'!AK29</f>
        <v>0</v>
      </c>
    </row>
    <row r="30" spans="1:64" ht="24.75" customHeight="1" x14ac:dyDescent="0.25">
      <c r="A30" s="95">
        <f>A29+1</f>
        <v>16</v>
      </c>
      <c r="B30" s="91" t="s">
        <v>75</v>
      </c>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74">
        <f t="shared" si="39"/>
        <v>0</v>
      </c>
      <c r="AC30" s="19"/>
      <c r="AD30" s="75">
        <f t="shared" si="40"/>
        <v>0</v>
      </c>
      <c r="AE30" s="76">
        <f>'[1]2025_АПП_забол_ПРОЕКТ ТП_Новый'!AE30-'[1]2025_АПП_забол_ПРОЕКТ ТП'!AE30</f>
        <v>0</v>
      </c>
      <c r="AF30" s="19"/>
      <c r="AG30" s="19"/>
      <c r="AH30" s="19"/>
      <c r="AI30" s="19"/>
      <c r="AJ30" s="19"/>
      <c r="AK30" s="75">
        <f t="shared" si="3"/>
        <v>0</v>
      </c>
      <c r="AL30" s="77">
        <f>'[2]2025_АПП_забол_по ГИС ОМС (2)'!AF30</f>
        <v>0</v>
      </c>
      <c r="AM30" s="75">
        <f t="shared" si="41"/>
        <v>0</v>
      </c>
      <c r="AN30" s="78"/>
      <c r="AO30" s="80">
        <f>'[3]2023_АПП_забол_рабочий'!AM31</f>
        <v>0</v>
      </c>
      <c r="AP30" s="78"/>
      <c r="AQ30" s="80">
        <f>'[2]2025_АПП_забол_по ГИС ОМС (2)'!AJ30</f>
        <v>37808</v>
      </c>
      <c r="AR30" s="80">
        <f>'[2]2025_АПП_забол_по ГИС ОМС (2)'!AK30</f>
        <v>10436</v>
      </c>
      <c r="AS30" s="80">
        <f>'[2]2025_АПП_забол_по ГИС ОМС (2)'!AL30</f>
        <v>0</v>
      </c>
      <c r="AT30" s="81">
        <f t="shared" si="4"/>
        <v>-37808</v>
      </c>
      <c r="AU30" s="81">
        <f t="shared" si="5"/>
        <v>-10436</v>
      </c>
      <c r="AV30" s="82"/>
      <c r="AW30" s="80">
        <f>'[2]АПП заб обращ 21_нов'!AK29</f>
        <v>0</v>
      </c>
      <c r="AX30" s="81">
        <f t="shared" si="42"/>
        <v>0</v>
      </c>
      <c r="AY30" s="82"/>
      <c r="AZ30" s="81">
        <f>'[2]2025_АПП_забол_по ГИС ОМС (2)'!AS30</f>
        <v>30440</v>
      </c>
      <c r="BA30" s="81">
        <f>'[2]2025_АПП_забол_по ГИС ОМС (2)'!AT30</f>
        <v>7966</v>
      </c>
      <c r="BB30" s="20">
        <f t="shared" si="43"/>
        <v>40587</v>
      </c>
      <c r="BC30" s="20">
        <f t="shared" si="43"/>
        <v>10621</v>
      </c>
      <c r="BD30" s="81">
        <f t="shared" si="6"/>
        <v>-40587</v>
      </c>
      <c r="BE30" s="81">
        <f t="shared" si="7"/>
        <v>-10621</v>
      </c>
      <c r="BG30" s="81">
        <f>'[2]2025_АПП_забол_по ГИС ОМС (2)'!AD30</f>
        <v>29827</v>
      </c>
      <c r="BH30" s="83">
        <f t="shared" si="8"/>
        <v>0</v>
      </c>
      <c r="BI30" s="81">
        <f t="shared" si="9"/>
        <v>-29827</v>
      </c>
      <c r="BJ30" s="95">
        <f>BJ29+1</f>
        <v>16</v>
      </c>
      <c r="BK30" s="91" t="s">
        <v>75</v>
      </c>
      <c r="BL30" s="84">
        <f>'[1]2025_АПП_забол_ПРОЕКТ ТП_Новый'!AK30-'[1]2025_АПП_забол_ПРОЕКТ ТП'!AK30</f>
        <v>0</v>
      </c>
    </row>
    <row r="31" spans="1:64" ht="18.75" x14ac:dyDescent="0.25">
      <c r="A31" s="95">
        <f t="shared" ref="A31:A50" si="44">A30+1</f>
        <v>17</v>
      </c>
      <c r="B31" s="91" t="s">
        <v>76</v>
      </c>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74">
        <f t="shared" si="39"/>
        <v>0</v>
      </c>
      <c r="AC31" s="19"/>
      <c r="AD31" s="75">
        <f t="shared" si="40"/>
        <v>0</v>
      </c>
      <c r="AE31" s="76">
        <f>'[1]2025_АПП_забол_ПРОЕКТ ТП_Новый'!AE31-'[1]2025_АПП_забол_ПРОЕКТ ТП'!AE31</f>
        <v>0</v>
      </c>
      <c r="AF31" s="19"/>
      <c r="AG31" s="19"/>
      <c r="AH31" s="19"/>
      <c r="AI31" s="19"/>
      <c r="AJ31" s="19"/>
      <c r="AK31" s="75">
        <f t="shared" si="3"/>
        <v>0</v>
      </c>
      <c r="AL31" s="77">
        <f>'[2]2025_АПП_забол_по ГИС ОМС (2)'!AF31</f>
        <v>0</v>
      </c>
      <c r="AM31" s="75">
        <f t="shared" si="41"/>
        <v>0</v>
      </c>
      <c r="AN31" s="78"/>
      <c r="AO31" s="81">
        <f>'[3]2023_АПП_забол_рабочий'!AM32</f>
        <v>0</v>
      </c>
      <c r="AP31" s="78"/>
      <c r="AQ31" s="80">
        <f>'[2]2025_АПП_забол_по ГИС ОМС (2)'!AJ31</f>
        <v>64866</v>
      </c>
      <c r="AR31" s="80">
        <f>'[2]2025_АПП_забол_по ГИС ОМС (2)'!AK31</f>
        <v>16974</v>
      </c>
      <c r="AS31" s="80">
        <f>'[2]2025_АПП_забол_по ГИС ОМС (2)'!AL31</f>
        <v>0</v>
      </c>
      <c r="AT31" s="81">
        <f t="shared" si="4"/>
        <v>-64866</v>
      </c>
      <c r="AU31" s="81">
        <f t="shared" si="5"/>
        <v>-16974</v>
      </c>
      <c r="AV31" s="82"/>
      <c r="AW31" s="80">
        <f>'[2]АПП заб обращ 21_нов'!AK30</f>
        <v>0</v>
      </c>
      <c r="AX31" s="81">
        <f t="shared" si="42"/>
        <v>0</v>
      </c>
      <c r="AY31" s="82"/>
      <c r="AZ31" s="81">
        <f>'[2]2025_АПП_забол_по ГИС ОМС (2)'!AS31</f>
        <v>40884</v>
      </c>
      <c r="BA31" s="81">
        <f>'[2]2025_АПП_забол_по ГИС ОМС (2)'!AT31</f>
        <v>12856</v>
      </c>
      <c r="BB31" s="20">
        <f t="shared" si="43"/>
        <v>54512</v>
      </c>
      <c r="BC31" s="20">
        <f t="shared" si="43"/>
        <v>17141</v>
      </c>
      <c r="BD31" s="81">
        <f t="shared" si="6"/>
        <v>-54512</v>
      </c>
      <c r="BE31" s="81">
        <f t="shared" si="7"/>
        <v>-17141</v>
      </c>
      <c r="BG31" s="81">
        <f>'[2]2025_АПП_забол_по ГИС ОМС (2)'!AD31</f>
        <v>75333</v>
      </c>
      <c r="BH31" s="83">
        <f t="shared" si="8"/>
        <v>0</v>
      </c>
      <c r="BI31" s="81">
        <f t="shared" si="9"/>
        <v>-75333</v>
      </c>
      <c r="BJ31" s="95">
        <f t="shared" ref="BJ31:BJ50" si="45">BJ30+1</f>
        <v>17</v>
      </c>
      <c r="BK31" s="91" t="s">
        <v>76</v>
      </c>
      <c r="BL31" s="84">
        <f>'[1]2025_АПП_забол_ПРОЕКТ ТП_Новый'!AK31-'[1]2025_АПП_забол_ПРОЕКТ ТП'!AK31</f>
        <v>0</v>
      </c>
    </row>
    <row r="32" spans="1:64" ht="19.5" customHeight="1" x14ac:dyDescent="0.25">
      <c r="A32" s="95">
        <f t="shared" si="44"/>
        <v>18</v>
      </c>
      <c r="B32" s="91" t="s">
        <v>77</v>
      </c>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74">
        <f t="shared" si="39"/>
        <v>0</v>
      </c>
      <c r="AC32" s="19"/>
      <c r="AD32" s="75">
        <f t="shared" si="40"/>
        <v>0</v>
      </c>
      <c r="AE32" s="76">
        <f>'[1]2025_АПП_забол_ПРОЕКТ ТП_Новый'!AE32-'[1]2025_АПП_забол_ПРОЕКТ ТП'!AE32</f>
        <v>0</v>
      </c>
      <c r="AF32" s="19"/>
      <c r="AG32" s="19"/>
      <c r="AH32" s="19"/>
      <c r="AI32" s="19"/>
      <c r="AJ32" s="19"/>
      <c r="AK32" s="75">
        <f t="shared" si="3"/>
        <v>0</v>
      </c>
      <c r="AL32" s="77">
        <f>'[2]2025_АПП_забол_по ГИС ОМС (2)'!AF32</f>
        <v>0</v>
      </c>
      <c r="AM32" s="75">
        <f t="shared" si="41"/>
        <v>0</v>
      </c>
      <c r="AN32" s="78"/>
      <c r="AO32" s="81">
        <f>'[3]2023_АПП_забол_рабочий'!AM33</f>
        <v>0</v>
      </c>
      <c r="AP32" s="78"/>
      <c r="AQ32" s="80">
        <f>'[2]2025_АПП_забол_по ГИС ОМС (2)'!AJ32</f>
        <v>73399</v>
      </c>
      <c r="AR32" s="80">
        <f>'[2]2025_АПП_забол_по ГИС ОМС (2)'!AK32</f>
        <v>15865</v>
      </c>
      <c r="AS32" s="80">
        <f>'[2]2025_АПП_забол_по ГИС ОМС (2)'!AL32</f>
        <v>0</v>
      </c>
      <c r="AT32" s="81">
        <f t="shared" si="4"/>
        <v>-73399</v>
      </c>
      <c r="AU32" s="81">
        <f t="shared" si="5"/>
        <v>-15865</v>
      </c>
      <c r="AV32" s="82"/>
      <c r="AW32" s="80">
        <f>'[2]АПП заб обращ 21_нов'!AK31</f>
        <v>0</v>
      </c>
      <c r="AX32" s="81">
        <f t="shared" si="42"/>
        <v>0</v>
      </c>
      <c r="AY32" s="82"/>
      <c r="AZ32" s="81">
        <f>'[2]2025_АПП_забол_по ГИС ОМС (2)'!AS32</f>
        <v>50786</v>
      </c>
      <c r="BA32" s="81">
        <f>'[2]2025_АПП_забол_по ГИС ОМС (2)'!AT32</f>
        <v>10526</v>
      </c>
      <c r="BB32" s="20">
        <f t="shared" si="43"/>
        <v>67715</v>
      </c>
      <c r="BC32" s="20">
        <f t="shared" si="43"/>
        <v>14035</v>
      </c>
      <c r="BD32" s="81">
        <f t="shared" si="6"/>
        <v>-67715</v>
      </c>
      <c r="BE32" s="81">
        <f t="shared" si="7"/>
        <v>-14035</v>
      </c>
      <c r="BG32" s="81">
        <f>'[2]2025_АПП_забол_по ГИС ОМС (2)'!AD32</f>
        <v>65517</v>
      </c>
      <c r="BH32" s="83">
        <f t="shared" si="8"/>
        <v>0</v>
      </c>
      <c r="BI32" s="81">
        <f t="shared" si="9"/>
        <v>-65517</v>
      </c>
      <c r="BJ32" s="95">
        <f t="shared" si="45"/>
        <v>18</v>
      </c>
      <c r="BK32" s="91" t="s">
        <v>77</v>
      </c>
      <c r="BL32" s="84">
        <f>'[1]2025_АПП_забол_ПРОЕКТ ТП_Новый'!AK32-'[1]2025_АПП_забол_ПРОЕКТ ТП'!AK32</f>
        <v>0</v>
      </c>
    </row>
    <row r="33" spans="1:64" ht="19.5" customHeight="1" x14ac:dyDescent="0.25">
      <c r="A33" s="95">
        <f t="shared" si="44"/>
        <v>19</v>
      </c>
      <c r="B33" s="91" t="s">
        <v>78</v>
      </c>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74">
        <f t="shared" si="39"/>
        <v>0</v>
      </c>
      <c r="AC33" s="19"/>
      <c r="AD33" s="75">
        <f t="shared" si="40"/>
        <v>0</v>
      </c>
      <c r="AE33" s="76">
        <f>'[1]2025_АПП_забол_ПРОЕКТ ТП_Новый'!AE33-'[1]2025_АПП_забол_ПРОЕКТ ТП'!AE33</f>
        <v>0</v>
      </c>
      <c r="AF33" s="19"/>
      <c r="AG33" s="19"/>
      <c r="AH33" s="19"/>
      <c r="AI33" s="19"/>
      <c r="AJ33" s="19"/>
      <c r="AK33" s="75">
        <f t="shared" si="3"/>
        <v>0</v>
      </c>
      <c r="AL33" s="77">
        <f>'[2]2025_АПП_забол_по ГИС ОМС (2)'!AF33</f>
        <v>0</v>
      </c>
      <c r="AM33" s="75">
        <f t="shared" si="41"/>
        <v>0</v>
      </c>
      <c r="AN33" s="78"/>
      <c r="AO33" s="81">
        <f>'[3]2023_АПП_забол_рабочий'!AM34</f>
        <v>0</v>
      </c>
      <c r="AP33" s="78"/>
      <c r="AQ33" s="80">
        <f>'[2]2025_АПП_забол_по ГИС ОМС (2)'!AJ33</f>
        <v>30862</v>
      </c>
      <c r="AR33" s="80">
        <f>'[2]2025_АПП_забол_по ГИС ОМС (2)'!AK33</f>
        <v>5563</v>
      </c>
      <c r="AS33" s="80">
        <f>'[2]2025_АПП_забол_по ГИС ОМС (2)'!AL33</f>
        <v>0</v>
      </c>
      <c r="AT33" s="81">
        <f t="shared" si="4"/>
        <v>-30862</v>
      </c>
      <c r="AU33" s="81">
        <f t="shared" si="5"/>
        <v>-5563</v>
      </c>
      <c r="AV33" s="82"/>
      <c r="AW33" s="80">
        <f>'[2]АПП заб обращ 21_нов'!AK32</f>
        <v>0</v>
      </c>
      <c r="AX33" s="81">
        <f t="shared" si="42"/>
        <v>0</v>
      </c>
      <c r="AY33" s="82"/>
      <c r="AZ33" s="81">
        <f>'[2]2025_АПП_забол_по ГИС ОМС (2)'!AS33</f>
        <v>16841</v>
      </c>
      <c r="BA33" s="81">
        <f>'[2]2025_АПП_забол_по ГИС ОМС (2)'!AT33</f>
        <v>2488</v>
      </c>
      <c r="BB33" s="20">
        <f t="shared" si="43"/>
        <v>22455</v>
      </c>
      <c r="BC33" s="20">
        <f t="shared" si="43"/>
        <v>3317</v>
      </c>
      <c r="BD33" s="81">
        <f t="shared" si="6"/>
        <v>-22455</v>
      </c>
      <c r="BE33" s="81">
        <f t="shared" si="7"/>
        <v>-3317</v>
      </c>
      <c r="BG33" s="81">
        <f>'[2]2025_АПП_забол_по ГИС ОМС (2)'!AD33</f>
        <v>27026</v>
      </c>
      <c r="BH33" s="83">
        <f t="shared" si="8"/>
        <v>0</v>
      </c>
      <c r="BI33" s="81">
        <f t="shared" si="9"/>
        <v>-27026</v>
      </c>
      <c r="BJ33" s="95">
        <f t="shared" si="45"/>
        <v>19</v>
      </c>
      <c r="BK33" s="91" t="s">
        <v>78</v>
      </c>
      <c r="BL33" s="84">
        <f>'[1]2025_АПП_забол_ПРОЕКТ ТП_Новый'!AK33-'[1]2025_АПП_забол_ПРОЕКТ ТП'!AK33</f>
        <v>0</v>
      </c>
    </row>
    <row r="34" spans="1:64" ht="19.5" customHeight="1" x14ac:dyDescent="0.25">
      <c r="A34" s="95">
        <f t="shared" si="44"/>
        <v>20</v>
      </c>
      <c r="B34" s="91" t="s">
        <v>79</v>
      </c>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74">
        <f t="shared" si="39"/>
        <v>0</v>
      </c>
      <c r="AC34" s="19"/>
      <c r="AD34" s="75">
        <f t="shared" si="40"/>
        <v>0</v>
      </c>
      <c r="AE34" s="76">
        <f>'[1]2025_АПП_забол_ПРОЕКТ ТП_Новый'!AE34-'[1]2025_АПП_забол_ПРОЕКТ ТП'!AE34</f>
        <v>0</v>
      </c>
      <c r="AF34" s="19"/>
      <c r="AG34" s="19"/>
      <c r="AH34" s="19"/>
      <c r="AI34" s="19"/>
      <c r="AJ34" s="19"/>
      <c r="AK34" s="75">
        <f t="shared" si="3"/>
        <v>0</v>
      </c>
      <c r="AL34" s="77">
        <f>'[2]2025_АПП_забол_по ГИС ОМС (2)'!AF34</f>
        <v>0</v>
      </c>
      <c r="AM34" s="75">
        <f t="shared" si="41"/>
        <v>0</v>
      </c>
      <c r="AN34" s="78"/>
      <c r="AO34" s="81">
        <f>'[3]2023_АПП_забол_рабочий'!AM35</f>
        <v>0</v>
      </c>
      <c r="AP34" s="78"/>
      <c r="AQ34" s="80">
        <f>'[2]2025_АПП_забол_по ГИС ОМС (2)'!AJ34</f>
        <v>19190</v>
      </c>
      <c r="AR34" s="80">
        <f>'[2]2025_АПП_забол_по ГИС ОМС (2)'!AK34</f>
        <v>4084</v>
      </c>
      <c r="AS34" s="80">
        <f>'[2]2025_АПП_забол_по ГИС ОМС (2)'!AL34</f>
        <v>0</v>
      </c>
      <c r="AT34" s="81">
        <f t="shared" si="4"/>
        <v>-19190</v>
      </c>
      <c r="AU34" s="81">
        <f t="shared" si="5"/>
        <v>-4084</v>
      </c>
      <c r="AV34" s="82"/>
      <c r="AW34" s="80">
        <f>'[2]АПП заб обращ 21_нов'!AK33</f>
        <v>0</v>
      </c>
      <c r="AX34" s="81">
        <f t="shared" si="42"/>
        <v>0</v>
      </c>
      <c r="AY34" s="82"/>
      <c r="AZ34" s="81">
        <f>'[2]2025_АПП_забол_по ГИС ОМС (2)'!AS34</f>
        <v>11609</v>
      </c>
      <c r="BA34" s="81">
        <f>'[2]2025_АПП_забол_по ГИС ОМС (2)'!AT34</f>
        <v>2821</v>
      </c>
      <c r="BB34" s="20">
        <f t="shared" si="43"/>
        <v>15479</v>
      </c>
      <c r="BC34" s="20">
        <f t="shared" si="43"/>
        <v>3761</v>
      </c>
      <c r="BD34" s="81">
        <f t="shared" si="6"/>
        <v>-15479</v>
      </c>
      <c r="BE34" s="81">
        <f t="shared" si="7"/>
        <v>-3761</v>
      </c>
      <c r="BG34" s="81">
        <f>'[2]2025_АПП_забол_по ГИС ОМС (2)'!AD34</f>
        <v>16918</v>
      </c>
      <c r="BH34" s="83">
        <f t="shared" si="8"/>
        <v>0</v>
      </c>
      <c r="BI34" s="81">
        <f t="shared" si="9"/>
        <v>-16918</v>
      </c>
      <c r="BJ34" s="95">
        <f t="shared" si="45"/>
        <v>20</v>
      </c>
      <c r="BK34" s="91" t="s">
        <v>79</v>
      </c>
      <c r="BL34" s="84">
        <f>'[1]2025_АПП_забол_ПРОЕКТ ТП_Новый'!AK34-'[1]2025_АПП_забол_ПРОЕКТ ТП'!AK34</f>
        <v>0</v>
      </c>
    </row>
    <row r="35" spans="1:64" ht="25.5" customHeight="1" x14ac:dyDescent="0.25">
      <c r="A35" s="95">
        <f t="shared" si="44"/>
        <v>21</v>
      </c>
      <c r="B35" s="91" t="s">
        <v>80</v>
      </c>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74">
        <f t="shared" si="39"/>
        <v>0</v>
      </c>
      <c r="AC35" s="19"/>
      <c r="AD35" s="75">
        <f t="shared" si="40"/>
        <v>0</v>
      </c>
      <c r="AE35" s="76">
        <f>'[1]2025_АПП_забол_ПРОЕКТ ТП_Новый'!AE35-'[1]2025_АПП_забол_ПРОЕКТ ТП'!AE35</f>
        <v>0</v>
      </c>
      <c r="AF35" s="19"/>
      <c r="AG35" s="19"/>
      <c r="AH35" s="19"/>
      <c r="AI35" s="19"/>
      <c r="AJ35" s="19"/>
      <c r="AK35" s="75">
        <f t="shared" si="3"/>
        <v>0</v>
      </c>
      <c r="AL35" s="77">
        <f>'[2]2025_АПП_забол_по ГИС ОМС (2)'!AF35</f>
        <v>0</v>
      </c>
      <c r="AM35" s="75">
        <f t="shared" si="41"/>
        <v>0</v>
      </c>
      <c r="AN35" s="78"/>
      <c r="AO35" s="79">
        <f>'[3]2023_АПП_забол_рабочий'!AM36</f>
        <v>0</v>
      </c>
      <c r="AP35" s="78"/>
      <c r="AQ35" s="80">
        <f>'[2]2025_АПП_забол_по ГИС ОМС (2)'!AJ35</f>
        <v>49822</v>
      </c>
      <c r="AR35" s="80">
        <f>'[2]2025_АПП_забол_по ГИС ОМС (2)'!AK35</f>
        <v>0</v>
      </c>
      <c r="AS35" s="80">
        <f>'[2]2025_АПП_забол_по ГИС ОМС (2)'!AL35</f>
        <v>0</v>
      </c>
      <c r="AT35" s="81">
        <f t="shared" si="4"/>
        <v>-49822</v>
      </c>
      <c r="AU35" s="81">
        <f t="shared" si="5"/>
        <v>0</v>
      </c>
      <c r="AV35" s="82"/>
      <c r="AW35" s="80">
        <f>'[2]АПП заб обращ 21_нов'!AK34</f>
        <v>0</v>
      </c>
      <c r="AX35" s="81">
        <f t="shared" si="42"/>
        <v>0</v>
      </c>
      <c r="AY35" s="82"/>
      <c r="AZ35" s="81">
        <f>'[2]2025_АПП_забол_по ГИС ОМС (2)'!AS35</f>
        <v>36708</v>
      </c>
      <c r="BA35" s="81">
        <f>'[2]2025_АПП_забол_по ГИС ОМС (2)'!AT35</f>
        <v>0</v>
      </c>
      <c r="BB35" s="20">
        <f t="shared" si="43"/>
        <v>48944</v>
      </c>
      <c r="BC35" s="20">
        <f t="shared" si="43"/>
        <v>0</v>
      </c>
      <c r="BD35" s="81">
        <f t="shared" si="6"/>
        <v>-48944</v>
      </c>
      <c r="BE35" s="81">
        <f t="shared" si="7"/>
        <v>0</v>
      </c>
      <c r="BG35" s="81">
        <f>'[2]2025_АПП_забол_по ГИС ОМС (2)'!AD35</f>
        <v>52042</v>
      </c>
      <c r="BH35" s="83">
        <f t="shared" si="8"/>
        <v>0</v>
      </c>
      <c r="BI35" s="81">
        <f t="shared" si="9"/>
        <v>-52042</v>
      </c>
      <c r="BJ35" s="95">
        <f t="shared" si="45"/>
        <v>21</v>
      </c>
      <c r="BK35" s="91" t="s">
        <v>81</v>
      </c>
      <c r="BL35" s="84">
        <f>'[1]2025_АПП_забол_ПРОЕКТ ТП_Новый'!AK35-'[1]2025_АПП_забол_ПРОЕКТ ТП'!AK35</f>
        <v>0</v>
      </c>
    </row>
    <row r="36" spans="1:64" ht="25.5" customHeight="1" x14ac:dyDescent="0.25">
      <c r="A36" s="95">
        <f t="shared" si="44"/>
        <v>22</v>
      </c>
      <c r="B36" s="91" t="s">
        <v>82</v>
      </c>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74">
        <f t="shared" si="39"/>
        <v>0</v>
      </c>
      <c r="AC36" s="19"/>
      <c r="AD36" s="75">
        <f t="shared" si="40"/>
        <v>0</v>
      </c>
      <c r="AE36" s="76">
        <f>'[1]2025_АПП_забол_ПРОЕКТ ТП_Новый'!AE36-'[1]2025_АПП_забол_ПРОЕКТ ТП'!AE36</f>
        <v>0</v>
      </c>
      <c r="AF36" s="19"/>
      <c r="AG36" s="19"/>
      <c r="AH36" s="19"/>
      <c r="AI36" s="19"/>
      <c r="AJ36" s="19"/>
      <c r="AK36" s="75">
        <f t="shared" si="3"/>
        <v>0</v>
      </c>
      <c r="AL36" s="77">
        <f>'[2]2025_АПП_забол_по ГИС ОМС (2)'!AF36</f>
        <v>0</v>
      </c>
      <c r="AM36" s="75">
        <f t="shared" si="41"/>
        <v>0</v>
      </c>
      <c r="AN36" s="78"/>
      <c r="AO36" s="81">
        <f>'[3]2023_АПП_забол_рабочий'!AM37</f>
        <v>0</v>
      </c>
      <c r="AP36" s="78"/>
      <c r="AQ36" s="80">
        <f>'[2]2025_АПП_забол_по ГИС ОМС (2)'!AJ36</f>
        <v>54371</v>
      </c>
      <c r="AR36" s="80">
        <f>'[2]2025_АПП_забол_по ГИС ОМС (2)'!AK36</f>
        <v>12488</v>
      </c>
      <c r="AS36" s="80">
        <f>'[2]2025_АПП_забол_по ГИС ОМС (2)'!AL36</f>
        <v>0</v>
      </c>
      <c r="AT36" s="81">
        <f t="shared" si="4"/>
        <v>-54371</v>
      </c>
      <c r="AU36" s="81">
        <f t="shared" si="5"/>
        <v>-12488</v>
      </c>
      <c r="AV36" s="82"/>
      <c r="AW36" s="80">
        <f>'[2]АПП заб обращ 21_нов'!AK35</f>
        <v>0</v>
      </c>
      <c r="AX36" s="81">
        <f t="shared" si="42"/>
        <v>0</v>
      </c>
      <c r="AY36" s="82"/>
      <c r="AZ36" s="81">
        <f>'[2]2025_АПП_забол_по ГИС ОМС (2)'!AS36</f>
        <v>26051</v>
      </c>
      <c r="BA36" s="81">
        <f>'[2]2025_АПП_забол_по ГИС ОМС (2)'!AT36</f>
        <v>5673</v>
      </c>
      <c r="BB36" s="20">
        <f t="shared" si="43"/>
        <v>34735</v>
      </c>
      <c r="BC36" s="20">
        <f t="shared" si="43"/>
        <v>7564</v>
      </c>
      <c r="BD36" s="81">
        <f t="shared" si="6"/>
        <v>-34735</v>
      </c>
      <c r="BE36" s="81">
        <f t="shared" si="7"/>
        <v>-7564</v>
      </c>
      <c r="BG36" s="81">
        <f>'[2]2025_АПП_забол_по ГИС ОМС (2)'!AD36</f>
        <v>52178</v>
      </c>
      <c r="BH36" s="83">
        <f t="shared" si="8"/>
        <v>0</v>
      </c>
      <c r="BI36" s="81">
        <f t="shared" si="9"/>
        <v>-52178</v>
      </c>
      <c r="BJ36" s="95">
        <f t="shared" si="45"/>
        <v>22</v>
      </c>
      <c r="BK36" s="91" t="s">
        <v>82</v>
      </c>
      <c r="BL36" s="84">
        <f>'[1]2025_АПП_забол_ПРОЕКТ ТП_Новый'!AK36-'[1]2025_АПП_забол_ПРОЕКТ ТП'!AK36</f>
        <v>0</v>
      </c>
    </row>
    <row r="37" spans="1:64" ht="19.5" customHeight="1" x14ac:dyDescent="0.25">
      <c r="A37" s="95">
        <f t="shared" si="44"/>
        <v>23</v>
      </c>
      <c r="B37" s="91" t="s">
        <v>83</v>
      </c>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74">
        <f t="shared" si="39"/>
        <v>0</v>
      </c>
      <c r="AC37" s="19"/>
      <c r="AD37" s="75">
        <f t="shared" si="40"/>
        <v>0</v>
      </c>
      <c r="AE37" s="76">
        <f>'[1]2025_АПП_забол_ПРОЕКТ ТП_Новый'!AE37-'[1]2025_АПП_забол_ПРОЕКТ ТП'!AE37</f>
        <v>0</v>
      </c>
      <c r="AF37" s="19"/>
      <c r="AG37" s="19"/>
      <c r="AH37" s="19"/>
      <c r="AI37" s="19"/>
      <c r="AJ37" s="19"/>
      <c r="AK37" s="75">
        <f t="shared" si="3"/>
        <v>0</v>
      </c>
      <c r="AL37" s="77">
        <f>'[2]2025_АПП_забол_по ГИС ОМС (2)'!AF37</f>
        <v>0</v>
      </c>
      <c r="AM37" s="75">
        <f t="shared" si="41"/>
        <v>0</v>
      </c>
      <c r="AN37" s="78"/>
      <c r="AO37" s="81">
        <f>'[3]2023_АПП_забол_рабочий'!AM38</f>
        <v>0</v>
      </c>
      <c r="AP37" s="78"/>
      <c r="AQ37" s="80">
        <f>'[2]2025_АПП_забол_по ГИС ОМС (2)'!AJ37</f>
        <v>20631</v>
      </c>
      <c r="AR37" s="80">
        <f>'[2]2025_АПП_забол_по ГИС ОМС (2)'!AK37</f>
        <v>3864</v>
      </c>
      <c r="AS37" s="80">
        <f>'[2]2025_АПП_забол_по ГИС ОМС (2)'!AL37</f>
        <v>0</v>
      </c>
      <c r="AT37" s="81">
        <f t="shared" si="4"/>
        <v>-20631</v>
      </c>
      <c r="AU37" s="81">
        <f t="shared" si="5"/>
        <v>-3864</v>
      </c>
      <c r="AV37" s="82"/>
      <c r="AW37" s="80">
        <f>'[2]АПП заб обращ 21_нов'!AK36</f>
        <v>0</v>
      </c>
      <c r="AX37" s="81">
        <f t="shared" si="42"/>
        <v>0</v>
      </c>
      <c r="AY37" s="82"/>
      <c r="AZ37" s="81">
        <f>'[2]2025_АПП_забол_по ГИС ОМС (2)'!AS37</f>
        <v>9728</v>
      </c>
      <c r="BA37" s="81">
        <f>'[2]2025_АПП_забол_по ГИС ОМС (2)'!AT37</f>
        <v>1911</v>
      </c>
      <c r="BB37" s="20">
        <f t="shared" si="43"/>
        <v>12971</v>
      </c>
      <c r="BC37" s="20">
        <f t="shared" si="43"/>
        <v>2548</v>
      </c>
      <c r="BD37" s="81">
        <f t="shared" si="6"/>
        <v>-12971</v>
      </c>
      <c r="BE37" s="81">
        <f t="shared" si="7"/>
        <v>-2548</v>
      </c>
      <c r="BG37" s="81">
        <f>'[2]2025_АПП_забол_по ГИС ОМС (2)'!AD37</f>
        <v>18037</v>
      </c>
      <c r="BH37" s="83">
        <f t="shared" si="8"/>
        <v>0</v>
      </c>
      <c r="BI37" s="81">
        <f t="shared" si="9"/>
        <v>-18037</v>
      </c>
      <c r="BJ37" s="95">
        <f t="shared" si="45"/>
        <v>23</v>
      </c>
      <c r="BK37" s="91" t="s">
        <v>83</v>
      </c>
      <c r="BL37" s="84">
        <f>'[1]2025_АПП_забол_ПРОЕКТ ТП_Новый'!AK37-'[1]2025_АПП_забол_ПРОЕКТ ТП'!AK37</f>
        <v>0</v>
      </c>
    </row>
    <row r="38" spans="1:64" ht="19.5" customHeight="1" x14ac:dyDescent="0.25">
      <c r="A38" s="95">
        <f t="shared" si="44"/>
        <v>24</v>
      </c>
      <c r="B38" s="91" t="s">
        <v>84</v>
      </c>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74">
        <f t="shared" si="39"/>
        <v>0</v>
      </c>
      <c r="AC38" s="19"/>
      <c r="AD38" s="75">
        <f t="shared" si="40"/>
        <v>0</v>
      </c>
      <c r="AE38" s="76">
        <f>'[1]2025_АПП_забол_ПРОЕКТ ТП_Новый'!AE38-'[1]2025_АПП_забол_ПРОЕКТ ТП'!AE38</f>
        <v>0</v>
      </c>
      <c r="AF38" s="19"/>
      <c r="AG38" s="19"/>
      <c r="AH38" s="19"/>
      <c r="AI38" s="19"/>
      <c r="AJ38" s="19"/>
      <c r="AK38" s="75">
        <f t="shared" si="3"/>
        <v>0</v>
      </c>
      <c r="AL38" s="77">
        <f>'[2]2025_АПП_забол_по ГИС ОМС (2)'!AF38</f>
        <v>0</v>
      </c>
      <c r="AM38" s="75">
        <f t="shared" si="41"/>
        <v>0</v>
      </c>
      <c r="AN38" s="78"/>
      <c r="AO38" s="81">
        <f>'[3]2023_АПП_забол_рабочий'!AM39</f>
        <v>0</v>
      </c>
      <c r="AP38" s="78"/>
      <c r="AQ38" s="80">
        <f>'[2]2025_АПП_забол_по ГИС ОМС (2)'!AJ38</f>
        <v>30578</v>
      </c>
      <c r="AR38" s="80">
        <f>'[2]2025_АПП_забол_по ГИС ОМС (2)'!AK38</f>
        <v>5548</v>
      </c>
      <c r="AS38" s="80">
        <f>'[2]2025_АПП_забол_по ГИС ОМС (2)'!AL38</f>
        <v>0</v>
      </c>
      <c r="AT38" s="81">
        <f t="shared" si="4"/>
        <v>-30578</v>
      </c>
      <c r="AU38" s="81">
        <f t="shared" si="5"/>
        <v>-5548</v>
      </c>
      <c r="AV38" s="82"/>
      <c r="AW38" s="80">
        <f>'[2]АПП заб обращ 21_нов'!AK37</f>
        <v>0</v>
      </c>
      <c r="AX38" s="81">
        <f t="shared" si="42"/>
        <v>0</v>
      </c>
      <c r="AY38" s="82"/>
      <c r="AZ38" s="81">
        <f>'[2]2025_АПП_забол_по ГИС ОМС (2)'!AS38</f>
        <v>22408</v>
      </c>
      <c r="BA38" s="81">
        <f>'[2]2025_АПП_забол_по ГИС ОМС (2)'!AT38</f>
        <v>3801</v>
      </c>
      <c r="BB38" s="20">
        <f t="shared" si="43"/>
        <v>29877</v>
      </c>
      <c r="BC38" s="20">
        <f t="shared" si="43"/>
        <v>5068</v>
      </c>
      <c r="BD38" s="81">
        <f t="shared" si="6"/>
        <v>-29877</v>
      </c>
      <c r="BE38" s="81">
        <f t="shared" si="7"/>
        <v>-5068</v>
      </c>
      <c r="BG38" s="81">
        <f>'[2]2025_АПП_забол_по ГИС ОМС (2)'!AD38</f>
        <v>26777</v>
      </c>
      <c r="BH38" s="83">
        <f t="shared" si="8"/>
        <v>0</v>
      </c>
      <c r="BI38" s="81">
        <f t="shared" si="9"/>
        <v>-26777</v>
      </c>
      <c r="BJ38" s="95">
        <f t="shared" si="45"/>
        <v>24</v>
      </c>
      <c r="BK38" s="91" t="s">
        <v>84</v>
      </c>
      <c r="BL38" s="84">
        <f>'[1]2025_АПП_забол_ПРОЕКТ ТП_Новый'!AK38-'[1]2025_АПП_забол_ПРОЕКТ ТП'!AK38</f>
        <v>0</v>
      </c>
    </row>
    <row r="39" spans="1:64" ht="19.5" customHeight="1" x14ac:dyDescent="0.25">
      <c r="A39" s="95">
        <f t="shared" si="44"/>
        <v>25</v>
      </c>
      <c r="B39" s="91" t="s">
        <v>85</v>
      </c>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74">
        <f t="shared" si="39"/>
        <v>0</v>
      </c>
      <c r="AC39" s="19"/>
      <c r="AD39" s="75">
        <f t="shared" si="40"/>
        <v>0</v>
      </c>
      <c r="AE39" s="76">
        <f>'[1]2025_АПП_забол_ПРОЕКТ ТП_Новый'!AE39-'[1]2025_АПП_забол_ПРОЕКТ ТП'!AE39</f>
        <v>0</v>
      </c>
      <c r="AF39" s="19"/>
      <c r="AG39" s="19"/>
      <c r="AH39" s="19"/>
      <c r="AI39" s="19"/>
      <c r="AJ39" s="19"/>
      <c r="AK39" s="75">
        <f t="shared" si="3"/>
        <v>0</v>
      </c>
      <c r="AL39" s="77">
        <f>'[2]2025_АПП_забол_по ГИС ОМС (2)'!AF39</f>
        <v>0</v>
      </c>
      <c r="AM39" s="75">
        <f t="shared" si="41"/>
        <v>0</v>
      </c>
      <c r="AN39" s="78"/>
      <c r="AO39" s="81">
        <f>'[3]2023_АПП_забол_рабочий'!AM40</f>
        <v>0</v>
      </c>
      <c r="AP39" s="78"/>
      <c r="AQ39" s="80">
        <f>'[2]2025_АПП_забол_по ГИС ОМС (2)'!AJ39</f>
        <v>42767</v>
      </c>
      <c r="AR39" s="80">
        <f>'[2]2025_АПП_забол_по ГИС ОМС (2)'!AK39</f>
        <v>6370</v>
      </c>
      <c r="AS39" s="80">
        <f>'[2]2025_АПП_забол_по ГИС ОМС (2)'!AL39</f>
        <v>0</v>
      </c>
      <c r="AT39" s="81">
        <f t="shared" si="4"/>
        <v>-42767</v>
      </c>
      <c r="AU39" s="81">
        <f t="shared" si="5"/>
        <v>-6370</v>
      </c>
      <c r="AV39" s="82"/>
      <c r="AW39" s="80">
        <f>'[2]АПП заб обращ 21_нов'!AK38</f>
        <v>0</v>
      </c>
      <c r="AX39" s="81">
        <f t="shared" si="42"/>
        <v>0</v>
      </c>
      <c r="AY39" s="82"/>
      <c r="AZ39" s="81">
        <f>'[2]2025_АПП_забол_по ГИС ОМС (2)'!AS39</f>
        <v>32058</v>
      </c>
      <c r="BA39" s="81">
        <f>'[2]2025_АПП_забол_по ГИС ОМС (2)'!AT39</f>
        <v>3391</v>
      </c>
      <c r="BB39" s="20">
        <f t="shared" si="43"/>
        <v>42744</v>
      </c>
      <c r="BC39" s="20">
        <f t="shared" si="43"/>
        <v>4521</v>
      </c>
      <c r="BD39" s="81">
        <f t="shared" si="6"/>
        <v>-42744</v>
      </c>
      <c r="BE39" s="81">
        <f t="shared" si="7"/>
        <v>-4521</v>
      </c>
      <c r="BG39" s="81">
        <f>'[2]2025_АПП_забол_по ГИС ОМС (2)'!AD39</f>
        <v>39448</v>
      </c>
      <c r="BH39" s="83">
        <f t="shared" si="8"/>
        <v>0</v>
      </c>
      <c r="BI39" s="81">
        <f t="shared" si="9"/>
        <v>-39448</v>
      </c>
      <c r="BJ39" s="95">
        <f t="shared" si="45"/>
        <v>25</v>
      </c>
      <c r="BK39" s="91" t="s">
        <v>85</v>
      </c>
      <c r="BL39" s="84">
        <f>'[1]2025_АПП_забол_ПРОЕКТ ТП_Новый'!AK39-'[1]2025_АПП_забол_ПРОЕКТ ТП'!AK39</f>
        <v>0</v>
      </c>
    </row>
    <row r="40" spans="1:64" ht="19.5" customHeight="1" x14ac:dyDescent="0.25">
      <c r="A40" s="95">
        <f t="shared" si="44"/>
        <v>26</v>
      </c>
      <c r="B40" s="91" t="s">
        <v>86</v>
      </c>
      <c r="C40" s="19"/>
      <c r="D40" s="19"/>
      <c r="E40" s="19"/>
      <c r="F40" s="19"/>
      <c r="G40" s="19"/>
      <c r="H40" s="19"/>
      <c r="I40" s="19"/>
      <c r="J40" s="19"/>
      <c r="K40" s="19"/>
      <c r="L40" s="19"/>
      <c r="M40" s="19"/>
      <c r="N40" s="19"/>
      <c r="O40" s="19"/>
      <c r="P40" s="19"/>
      <c r="Q40" s="19"/>
      <c r="R40" s="19"/>
      <c r="S40" s="19"/>
      <c r="T40" s="19"/>
      <c r="U40" s="19"/>
      <c r="V40" s="19"/>
      <c r="W40" s="76"/>
      <c r="X40" s="19"/>
      <c r="Y40" s="19"/>
      <c r="Z40" s="19"/>
      <c r="AA40" s="19"/>
      <c r="AB40" s="74">
        <f t="shared" si="39"/>
        <v>0</v>
      </c>
      <c r="AC40" s="19"/>
      <c r="AD40" s="75">
        <f t="shared" si="40"/>
        <v>0</v>
      </c>
      <c r="AE40" s="76">
        <f>'[1]2025_АПП_забол_ПРОЕКТ ТП_Новый'!AE40-'[1]2025_АПП_забол_ПРОЕКТ ТП'!AE40</f>
        <v>0</v>
      </c>
      <c r="AF40" s="19"/>
      <c r="AG40" s="19"/>
      <c r="AH40" s="19"/>
      <c r="AI40" s="19"/>
      <c r="AJ40" s="19"/>
      <c r="AK40" s="75">
        <f t="shared" si="3"/>
        <v>0</v>
      </c>
      <c r="AL40" s="77">
        <f>'[2]2025_АПП_забол_по ГИС ОМС (2)'!AF40</f>
        <v>0</v>
      </c>
      <c r="AM40" s="75">
        <f t="shared" si="41"/>
        <v>0</v>
      </c>
      <c r="AN40" s="78"/>
      <c r="AO40" s="81">
        <f>'[3]2023_АПП_забол_рабочий'!AM41</f>
        <v>0</v>
      </c>
      <c r="AP40" s="78"/>
      <c r="AQ40" s="80">
        <f>'[2]2025_АПП_забол_по ГИС ОМС (2)'!AJ40</f>
        <v>88272</v>
      </c>
      <c r="AR40" s="80">
        <f>'[2]2025_АПП_забол_по ГИС ОМС (2)'!AK40</f>
        <v>30988</v>
      </c>
      <c r="AS40" s="80">
        <f>'[2]2025_АПП_забол_по ГИС ОМС (2)'!AL40</f>
        <v>0</v>
      </c>
      <c r="AT40" s="81">
        <f t="shared" si="4"/>
        <v>-88272</v>
      </c>
      <c r="AU40" s="81">
        <f t="shared" si="5"/>
        <v>-30988</v>
      </c>
      <c r="AV40" s="82"/>
      <c r="AW40" s="80">
        <f>'[2]АПП заб обращ 21_нов'!AK39</f>
        <v>0</v>
      </c>
      <c r="AX40" s="81">
        <f t="shared" si="42"/>
        <v>0</v>
      </c>
      <c r="AY40" s="82"/>
      <c r="AZ40" s="81">
        <f>'[2]2025_АПП_забол_по ГИС ОМС (2)'!AS40</f>
        <v>51219</v>
      </c>
      <c r="BA40" s="81">
        <f>'[2]2025_АПП_забол_по ГИС ОМС (2)'!AT40</f>
        <v>11381</v>
      </c>
      <c r="BB40" s="20">
        <f t="shared" si="43"/>
        <v>68292</v>
      </c>
      <c r="BC40" s="20">
        <f t="shared" si="43"/>
        <v>15175</v>
      </c>
      <c r="BD40" s="81">
        <f t="shared" si="6"/>
        <v>-68292</v>
      </c>
      <c r="BE40" s="81">
        <f t="shared" si="7"/>
        <v>-15175</v>
      </c>
      <c r="BG40" s="81">
        <f>'[2]2025_АПП_забол_по ГИС ОМС (2)'!AD40</f>
        <v>95572</v>
      </c>
      <c r="BH40" s="83">
        <f t="shared" si="8"/>
        <v>0</v>
      </c>
      <c r="BI40" s="81">
        <f t="shared" si="9"/>
        <v>-95572</v>
      </c>
      <c r="BJ40" s="95">
        <f t="shared" si="45"/>
        <v>26</v>
      </c>
      <c r="BK40" s="91" t="s">
        <v>87</v>
      </c>
      <c r="BL40" s="84">
        <f>'[1]2025_АПП_забол_ПРОЕКТ ТП_Новый'!AK40-'[1]2025_АПП_забол_ПРОЕКТ ТП'!AK40</f>
        <v>0</v>
      </c>
    </row>
    <row r="41" spans="1:64" ht="19.5" customHeight="1" x14ac:dyDescent="0.25">
      <c r="A41" s="95">
        <f t="shared" si="44"/>
        <v>27</v>
      </c>
      <c r="B41" s="91" t="s">
        <v>88</v>
      </c>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74">
        <f t="shared" si="39"/>
        <v>0</v>
      </c>
      <c r="AC41" s="19"/>
      <c r="AD41" s="75">
        <f t="shared" si="40"/>
        <v>0</v>
      </c>
      <c r="AE41" s="76">
        <f>'[1]2025_АПП_забол_ПРОЕКТ ТП_Новый'!AE41-'[1]2025_АПП_забол_ПРОЕКТ ТП'!AE41</f>
        <v>0</v>
      </c>
      <c r="AF41" s="19"/>
      <c r="AG41" s="19"/>
      <c r="AH41" s="19"/>
      <c r="AI41" s="19"/>
      <c r="AJ41" s="19"/>
      <c r="AK41" s="75">
        <f t="shared" si="3"/>
        <v>0</v>
      </c>
      <c r="AL41" s="77">
        <f>'[2]2025_АПП_забол_по ГИС ОМС (2)'!AF41</f>
        <v>0</v>
      </c>
      <c r="AM41" s="75">
        <f t="shared" si="41"/>
        <v>0</v>
      </c>
      <c r="AN41" s="78"/>
      <c r="AO41" s="81">
        <f>'[3]2023_АПП_забол_рабочий'!AM42</f>
        <v>0</v>
      </c>
      <c r="AP41" s="78"/>
      <c r="AQ41" s="80">
        <f>'[2]2025_АПП_забол_по ГИС ОМС (2)'!AJ41</f>
        <v>50623</v>
      </c>
      <c r="AR41" s="80">
        <f>'[2]2025_АПП_забол_по ГИС ОМС (2)'!AK41</f>
        <v>14941</v>
      </c>
      <c r="AS41" s="80">
        <f>'[2]2025_АПП_забол_по ГИС ОМС (2)'!AL41</f>
        <v>0</v>
      </c>
      <c r="AT41" s="81">
        <f t="shared" si="4"/>
        <v>-50623</v>
      </c>
      <c r="AU41" s="81">
        <f t="shared" si="5"/>
        <v>-14941</v>
      </c>
      <c r="AV41" s="82"/>
      <c r="AW41" s="80">
        <f>'[2]АПП заб обращ 21_нов'!AK40</f>
        <v>0</v>
      </c>
      <c r="AX41" s="81">
        <f t="shared" si="42"/>
        <v>0</v>
      </c>
      <c r="AY41" s="82"/>
      <c r="AZ41" s="81">
        <f>'[2]2025_АПП_забол_по ГИС ОМС (2)'!AS41</f>
        <v>27885</v>
      </c>
      <c r="BA41" s="81">
        <f>'[2]2025_АПП_забол_по ГИС ОМС (2)'!AT41</f>
        <v>10332</v>
      </c>
      <c r="BB41" s="20">
        <f t="shared" si="43"/>
        <v>37180</v>
      </c>
      <c r="BC41" s="20">
        <f t="shared" si="43"/>
        <v>13776</v>
      </c>
      <c r="BD41" s="81">
        <f t="shared" si="6"/>
        <v>-37180</v>
      </c>
      <c r="BE41" s="81">
        <f t="shared" si="7"/>
        <v>-13776</v>
      </c>
      <c r="BG41" s="81">
        <f>'[2]2025_АПП_забол_по ГИС ОМС (2)'!AD41</f>
        <v>46706</v>
      </c>
      <c r="BH41" s="83">
        <f t="shared" si="8"/>
        <v>0</v>
      </c>
      <c r="BI41" s="81">
        <f t="shared" si="9"/>
        <v>-46706</v>
      </c>
      <c r="BJ41" s="95">
        <f t="shared" si="45"/>
        <v>27</v>
      </c>
      <c r="BK41" s="91" t="s">
        <v>88</v>
      </c>
      <c r="BL41" s="84">
        <f>'[1]2025_АПП_забол_ПРОЕКТ ТП_Новый'!AK41-'[1]2025_АПП_забол_ПРОЕКТ ТП'!AK41</f>
        <v>0</v>
      </c>
    </row>
    <row r="42" spans="1:64" ht="28.5" customHeight="1" x14ac:dyDescent="0.25">
      <c r="A42" s="95">
        <f t="shared" si="44"/>
        <v>28</v>
      </c>
      <c r="B42" s="91" t="s">
        <v>89</v>
      </c>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74">
        <f t="shared" si="39"/>
        <v>0</v>
      </c>
      <c r="AC42" s="19"/>
      <c r="AD42" s="75">
        <f t="shared" si="40"/>
        <v>0</v>
      </c>
      <c r="AE42" s="76">
        <f>'[1]2025_АПП_забол_ПРОЕКТ ТП_Новый'!AE42-'[1]2025_АПП_забол_ПРОЕКТ ТП'!AE42</f>
        <v>0</v>
      </c>
      <c r="AF42" s="19"/>
      <c r="AG42" s="19"/>
      <c r="AH42" s="19"/>
      <c r="AI42" s="19"/>
      <c r="AJ42" s="19"/>
      <c r="AK42" s="75">
        <f t="shared" si="3"/>
        <v>0</v>
      </c>
      <c r="AL42" s="77">
        <f>'[2]2025_АПП_забол_по ГИС ОМС (2)'!AF42</f>
        <v>0</v>
      </c>
      <c r="AM42" s="75">
        <f t="shared" si="41"/>
        <v>0</v>
      </c>
      <c r="AN42" s="78"/>
      <c r="AO42" s="79">
        <f>'[3]2023_АПП_забол_рабочий'!AM43</f>
        <v>0</v>
      </c>
      <c r="AP42" s="78"/>
      <c r="AQ42" s="80">
        <f>'[2]2025_АПП_забол_по ГИС ОМС (2)'!AJ42</f>
        <v>112841</v>
      </c>
      <c r="AR42" s="80">
        <f>'[2]2025_АПП_забол_по ГИС ОМС (2)'!AK42</f>
        <v>23536</v>
      </c>
      <c r="AS42" s="80">
        <f>'[2]2025_АПП_забол_по ГИС ОМС (2)'!AL42</f>
        <v>0</v>
      </c>
      <c r="AT42" s="81">
        <f t="shared" si="4"/>
        <v>-112841</v>
      </c>
      <c r="AU42" s="81">
        <f t="shared" si="5"/>
        <v>-23536</v>
      </c>
      <c r="AV42" s="82"/>
      <c r="AW42" s="80">
        <f>'[2]АПП заб обращ 21_нов'!AK41</f>
        <v>0</v>
      </c>
      <c r="AX42" s="81">
        <f t="shared" si="42"/>
        <v>0</v>
      </c>
      <c r="AY42" s="82"/>
      <c r="AZ42" s="81">
        <f>'[2]2025_АПП_забол_по ГИС ОМС (2)'!AS42</f>
        <v>64905</v>
      </c>
      <c r="BA42" s="81">
        <f>'[2]2025_АПП_забол_по ГИС ОМС (2)'!AT42</f>
        <v>12511</v>
      </c>
      <c r="BB42" s="20">
        <f t="shared" si="43"/>
        <v>86540</v>
      </c>
      <c r="BC42" s="20">
        <f t="shared" si="43"/>
        <v>16681</v>
      </c>
      <c r="BD42" s="81">
        <f t="shared" si="6"/>
        <v>-86540</v>
      </c>
      <c r="BE42" s="81">
        <f t="shared" si="7"/>
        <v>-16681</v>
      </c>
      <c r="BG42" s="81">
        <f>'[2]2025_АПП_забол_по ГИС ОМС (2)'!AD42</f>
        <v>102515</v>
      </c>
      <c r="BH42" s="83">
        <f t="shared" si="8"/>
        <v>0</v>
      </c>
      <c r="BI42" s="81">
        <f t="shared" si="9"/>
        <v>-102515</v>
      </c>
      <c r="BJ42" s="95">
        <f t="shared" si="45"/>
        <v>28</v>
      </c>
      <c r="BK42" s="91" t="s">
        <v>90</v>
      </c>
      <c r="BL42" s="84">
        <f>'[1]2025_АПП_забол_ПРОЕКТ ТП_Новый'!AK42-'[1]2025_АПП_забол_ПРОЕКТ ТП'!AK42</f>
        <v>0</v>
      </c>
    </row>
    <row r="43" spans="1:64" ht="18.75" x14ac:dyDescent="0.25">
      <c r="A43" s="95">
        <f t="shared" si="44"/>
        <v>29</v>
      </c>
      <c r="B43" s="91" t="s">
        <v>91</v>
      </c>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74">
        <f t="shared" si="39"/>
        <v>0</v>
      </c>
      <c r="AC43" s="19"/>
      <c r="AD43" s="75">
        <f t="shared" si="40"/>
        <v>0</v>
      </c>
      <c r="AE43" s="76">
        <f>'[1]2025_АПП_забол_ПРОЕКТ ТП_Новый'!AE43-'[1]2025_АПП_забол_ПРОЕКТ ТП'!AE43</f>
        <v>0</v>
      </c>
      <c r="AF43" s="19"/>
      <c r="AG43" s="19"/>
      <c r="AH43" s="19"/>
      <c r="AI43" s="19"/>
      <c r="AJ43" s="19"/>
      <c r="AK43" s="75">
        <f t="shared" si="3"/>
        <v>0</v>
      </c>
      <c r="AL43" s="77">
        <f>'[2]2025_АПП_забол_по ГИС ОМС (2)'!AF43</f>
        <v>0</v>
      </c>
      <c r="AM43" s="75">
        <f t="shared" si="41"/>
        <v>0</v>
      </c>
      <c r="AN43" s="78"/>
      <c r="AO43" s="81">
        <f>'[3]2023_АПП_забол_рабочий'!AM44</f>
        <v>0</v>
      </c>
      <c r="AP43" s="78"/>
      <c r="AQ43" s="80">
        <f>'[2]2025_АПП_забол_по ГИС ОМС (2)'!AJ43</f>
        <v>25884</v>
      </c>
      <c r="AR43" s="80">
        <f>'[2]2025_АПП_забол_по ГИС ОМС (2)'!AK43</f>
        <v>6337</v>
      </c>
      <c r="AS43" s="80">
        <f>'[2]2025_АПП_забол_по ГИС ОМС (2)'!AL43</f>
        <v>0</v>
      </c>
      <c r="AT43" s="81">
        <f t="shared" si="4"/>
        <v>-25884</v>
      </c>
      <c r="AU43" s="81">
        <f t="shared" si="5"/>
        <v>-6337</v>
      </c>
      <c r="AV43" s="82"/>
      <c r="AW43" s="80">
        <f>'[2]АПП заб обращ 21_нов'!AK42</f>
        <v>0</v>
      </c>
      <c r="AX43" s="81">
        <f t="shared" si="42"/>
        <v>0</v>
      </c>
      <c r="AY43" s="82"/>
      <c r="AZ43" s="81">
        <f>'[2]2025_АПП_забол_по ГИС ОМС (2)'!AS43</f>
        <v>11556</v>
      </c>
      <c r="BA43" s="81">
        <f>'[2]2025_АПП_забол_по ГИС ОМС (2)'!AT43</f>
        <v>3622</v>
      </c>
      <c r="BB43" s="20">
        <f t="shared" si="43"/>
        <v>15408</v>
      </c>
      <c r="BC43" s="20">
        <f t="shared" si="43"/>
        <v>4829</v>
      </c>
      <c r="BD43" s="81">
        <f t="shared" si="6"/>
        <v>-15408</v>
      </c>
      <c r="BE43" s="81">
        <f t="shared" si="7"/>
        <v>-4829</v>
      </c>
      <c r="BG43" s="81">
        <f>'[2]2025_АПП_забол_по ГИС ОМС (2)'!AD43</f>
        <v>24653</v>
      </c>
      <c r="BH43" s="83">
        <f t="shared" si="8"/>
        <v>0</v>
      </c>
      <c r="BI43" s="81">
        <f t="shared" si="9"/>
        <v>-24653</v>
      </c>
      <c r="BJ43" s="95">
        <f t="shared" si="45"/>
        <v>29</v>
      </c>
      <c r="BK43" s="91" t="s">
        <v>91</v>
      </c>
      <c r="BL43" s="84">
        <f>'[1]2025_АПП_забол_ПРОЕКТ ТП_Новый'!AK43-'[1]2025_АПП_забол_ПРОЕКТ ТП'!AK43</f>
        <v>0</v>
      </c>
    </row>
    <row r="44" spans="1:64" ht="22.5" customHeight="1" x14ac:dyDescent="0.25">
      <c r="A44" s="95">
        <f t="shared" si="44"/>
        <v>30</v>
      </c>
      <c r="B44" s="91" t="s">
        <v>92</v>
      </c>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74">
        <f t="shared" si="39"/>
        <v>0</v>
      </c>
      <c r="AC44" s="19"/>
      <c r="AD44" s="75">
        <f t="shared" si="40"/>
        <v>0</v>
      </c>
      <c r="AE44" s="76">
        <f>'[1]2025_АПП_забол_ПРОЕКТ ТП_Новый'!AE44-'[1]2025_АПП_забол_ПРОЕКТ ТП'!AE44</f>
        <v>0</v>
      </c>
      <c r="AF44" s="19"/>
      <c r="AG44" s="19"/>
      <c r="AH44" s="19"/>
      <c r="AI44" s="19"/>
      <c r="AJ44" s="19"/>
      <c r="AK44" s="75">
        <f t="shared" si="3"/>
        <v>0</v>
      </c>
      <c r="AL44" s="77">
        <f>'[2]2025_АПП_забол_по ГИС ОМС (2)'!AF44</f>
        <v>0</v>
      </c>
      <c r="AM44" s="75">
        <f t="shared" si="41"/>
        <v>0</v>
      </c>
      <c r="AN44" s="78"/>
      <c r="AO44" s="81">
        <f>'[3]2023_АПП_забол_рабочий'!AM45</f>
        <v>0</v>
      </c>
      <c r="AP44" s="78"/>
      <c r="AQ44" s="80">
        <f>'[2]2025_АПП_забол_по ГИС ОМС (2)'!AJ44</f>
        <v>30173</v>
      </c>
      <c r="AR44" s="80">
        <f>'[2]2025_АПП_забол_по ГИС ОМС (2)'!AK44</f>
        <v>8262</v>
      </c>
      <c r="AS44" s="80">
        <f>'[2]2025_АПП_забол_по ГИС ОМС (2)'!AL44</f>
        <v>0</v>
      </c>
      <c r="AT44" s="81">
        <f t="shared" si="4"/>
        <v>-30173</v>
      </c>
      <c r="AU44" s="81">
        <f t="shared" si="5"/>
        <v>-8262</v>
      </c>
      <c r="AV44" s="82"/>
      <c r="AW44" s="80">
        <f>'[2]АПП заб обращ 21_нов'!AK43</f>
        <v>0</v>
      </c>
      <c r="AX44" s="81">
        <f t="shared" si="42"/>
        <v>0</v>
      </c>
      <c r="AY44" s="82"/>
      <c r="AZ44" s="81">
        <f>'[2]2025_АПП_забол_по ГИС ОМС (2)'!AS44</f>
        <v>19058</v>
      </c>
      <c r="BA44" s="81">
        <f>'[2]2025_АПП_забол_по ГИС ОМС (2)'!AT44</f>
        <v>3971</v>
      </c>
      <c r="BB44" s="20">
        <f t="shared" si="43"/>
        <v>25411</v>
      </c>
      <c r="BC44" s="20">
        <f t="shared" si="43"/>
        <v>5295</v>
      </c>
      <c r="BD44" s="81">
        <f t="shared" si="6"/>
        <v>-25411</v>
      </c>
      <c r="BE44" s="81">
        <f t="shared" si="7"/>
        <v>-5295</v>
      </c>
      <c r="BG44" s="81">
        <f>'[2]2025_АПП_забол_по ГИС ОМС (2)'!AD44</f>
        <v>27943</v>
      </c>
      <c r="BH44" s="83">
        <f t="shared" si="8"/>
        <v>0</v>
      </c>
      <c r="BI44" s="81">
        <f t="shared" si="9"/>
        <v>-27943</v>
      </c>
      <c r="BJ44" s="95">
        <f t="shared" si="45"/>
        <v>30</v>
      </c>
      <c r="BK44" s="91" t="s">
        <v>92</v>
      </c>
      <c r="BL44" s="84">
        <f>'[1]2025_АПП_забол_ПРОЕКТ ТП_Новый'!AK44-'[1]2025_АПП_забол_ПРОЕКТ ТП'!AK44</f>
        <v>0</v>
      </c>
    </row>
    <row r="45" spans="1:64" ht="19.5" customHeight="1" x14ac:dyDescent="0.25">
      <c r="A45" s="95">
        <f t="shared" si="44"/>
        <v>31</v>
      </c>
      <c r="B45" s="91" t="s">
        <v>93</v>
      </c>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74">
        <f t="shared" si="39"/>
        <v>0</v>
      </c>
      <c r="AC45" s="19"/>
      <c r="AD45" s="75">
        <f t="shared" si="40"/>
        <v>0</v>
      </c>
      <c r="AE45" s="76">
        <f>'[1]2025_АПП_забол_ПРОЕКТ ТП_Новый'!AE45-'[1]2025_АПП_забол_ПРОЕКТ ТП'!AE45</f>
        <v>0</v>
      </c>
      <c r="AF45" s="19"/>
      <c r="AG45" s="19"/>
      <c r="AH45" s="19"/>
      <c r="AI45" s="19"/>
      <c r="AJ45" s="19"/>
      <c r="AK45" s="75">
        <f t="shared" si="3"/>
        <v>0</v>
      </c>
      <c r="AL45" s="77">
        <f>'[2]2025_АПП_забол_по ГИС ОМС (2)'!AF45</f>
        <v>0</v>
      </c>
      <c r="AM45" s="75">
        <f t="shared" si="41"/>
        <v>0</v>
      </c>
      <c r="AN45" s="78"/>
      <c r="AO45" s="81">
        <f>'[3]2023_АПП_забол_рабочий'!AM46</f>
        <v>0</v>
      </c>
      <c r="AP45" s="78"/>
      <c r="AQ45" s="80">
        <f>'[2]2025_АПП_забол_по ГИС ОМС (2)'!AJ45</f>
        <v>119747</v>
      </c>
      <c r="AR45" s="80">
        <f>'[2]2025_АПП_забол_по ГИС ОМС (2)'!AK45</f>
        <v>0</v>
      </c>
      <c r="AS45" s="80">
        <f>'[2]2025_АПП_забол_по ГИС ОМС (2)'!AL45</f>
        <v>0</v>
      </c>
      <c r="AT45" s="81">
        <f t="shared" si="4"/>
        <v>-119747</v>
      </c>
      <c r="AU45" s="81">
        <f t="shared" si="5"/>
        <v>0</v>
      </c>
      <c r="AV45" s="82"/>
      <c r="AW45" s="80">
        <f>'[2]АПП заб обращ 21_нов'!AK44</f>
        <v>0</v>
      </c>
      <c r="AX45" s="81">
        <f t="shared" si="42"/>
        <v>0</v>
      </c>
      <c r="AY45" s="82"/>
      <c r="AZ45" s="81">
        <f>'[2]2025_АПП_забол_по ГИС ОМС (2)'!AS45</f>
        <v>60135</v>
      </c>
      <c r="BA45" s="81">
        <f>'[2]2025_АПП_забол_по ГИС ОМС (2)'!AT45</f>
        <v>0</v>
      </c>
      <c r="BB45" s="20">
        <f t="shared" si="43"/>
        <v>80180</v>
      </c>
      <c r="BC45" s="20">
        <f t="shared" si="43"/>
        <v>0</v>
      </c>
      <c r="BD45" s="81">
        <f t="shared" si="6"/>
        <v>-80180</v>
      </c>
      <c r="BE45" s="81">
        <f t="shared" si="7"/>
        <v>0</v>
      </c>
      <c r="BG45" s="81">
        <f>'[2]2025_АПП_забол_по ГИС ОМС (2)'!AD45</f>
        <v>113535</v>
      </c>
      <c r="BH45" s="83">
        <f t="shared" si="8"/>
        <v>0</v>
      </c>
      <c r="BI45" s="81">
        <f t="shared" si="9"/>
        <v>-113535</v>
      </c>
      <c r="BJ45" s="95">
        <f t="shared" si="45"/>
        <v>31</v>
      </c>
      <c r="BK45" s="91" t="s">
        <v>93</v>
      </c>
      <c r="BL45" s="84">
        <f>'[1]2025_АПП_забол_ПРОЕКТ ТП_Новый'!AK45-'[1]2025_АПП_забол_ПРОЕКТ ТП'!AK45</f>
        <v>0</v>
      </c>
    </row>
    <row r="46" spans="1:64" ht="19.5" customHeight="1" x14ac:dyDescent="0.25">
      <c r="A46" s="95">
        <f t="shared" si="44"/>
        <v>32</v>
      </c>
      <c r="B46" s="91" t="s">
        <v>94</v>
      </c>
      <c r="C46" s="19">
        <v>-200</v>
      </c>
      <c r="D46" s="19"/>
      <c r="E46" s="19"/>
      <c r="F46" s="19"/>
      <c r="G46" s="19"/>
      <c r="H46" s="19"/>
      <c r="I46" s="19"/>
      <c r="J46" s="19"/>
      <c r="K46" s="19">
        <v>-200</v>
      </c>
      <c r="L46" s="19"/>
      <c r="M46" s="19"/>
      <c r="N46" s="19">
        <v>898</v>
      </c>
      <c r="O46" s="19"/>
      <c r="P46" s="19"/>
      <c r="Q46" s="19"/>
      <c r="R46" s="19"/>
      <c r="S46" s="19">
        <v>-298</v>
      </c>
      <c r="T46" s="19"/>
      <c r="U46" s="19"/>
      <c r="V46" s="19"/>
      <c r="W46" s="19"/>
      <c r="X46" s="19">
        <v>-200</v>
      </c>
      <c r="Y46" s="19"/>
      <c r="Z46" s="19"/>
      <c r="AA46" s="19"/>
      <c r="AB46" s="74">
        <f t="shared" si="39"/>
        <v>0</v>
      </c>
      <c r="AC46" s="19"/>
      <c r="AD46" s="75">
        <f t="shared" si="40"/>
        <v>0</v>
      </c>
      <c r="AE46" s="76">
        <f>'[1]2025_АПП_забол_ПРОЕКТ ТП_Новый'!AE46-'[1]2025_АПП_забол_ПРОЕКТ ТП'!AE46</f>
        <v>0</v>
      </c>
      <c r="AF46" s="19"/>
      <c r="AG46" s="19"/>
      <c r="AH46" s="19"/>
      <c r="AI46" s="19"/>
      <c r="AJ46" s="19"/>
      <c r="AK46" s="75">
        <f t="shared" si="3"/>
        <v>0</v>
      </c>
      <c r="AL46" s="77">
        <f>'[2]2025_АПП_забол_по ГИС ОМС (2)'!AF46</f>
        <v>0</v>
      </c>
      <c r="AM46" s="75">
        <f t="shared" si="41"/>
        <v>0</v>
      </c>
      <c r="AN46" s="78"/>
      <c r="AO46" s="81">
        <f>'[3]2023_АПП_забол_рабочий'!AM47</f>
        <v>0</v>
      </c>
      <c r="AP46" s="78"/>
      <c r="AQ46" s="80">
        <f>'[2]2025_АПП_забол_по ГИС ОМС (2)'!AJ46</f>
        <v>18473</v>
      </c>
      <c r="AR46" s="80">
        <f>'[2]2025_АПП_забол_по ГИС ОМС (2)'!AK46</f>
        <v>5012</v>
      </c>
      <c r="AS46" s="80">
        <f>'[2]2025_АПП_забол_по ГИС ОМС (2)'!AL46</f>
        <v>0</v>
      </c>
      <c r="AT46" s="81">
        <f t="shared" si="4"/>
        <v>-18473</v>
      </c>
      <c r="AU46" s="81">
        <f t="shared" si="5"/>
        <v>-5012</v>
      </c>
      <c r="AV46" s="82"/>
      <c r="AW46" s="80">
        <f>'[2]АПП заб обращ 21_нов'!AK45</f>
        <v>0</v>
      </c>
      <c r="AX46" s="81">
        <f t="shared" si="42"/>
        <v>0</v>
      </c>
      <c r="AY46" s="82"/>
      <c r="AZ46" s="81">
        <f>'[2]2025_АПП_забол_по ГИС ОМС (2)'!AS46</f>
        <v>13135</v>
      </c>
      <c r="BA46" s="81">
        <f>'[2]2025_АПП_забол_по ГИС ОМС (2)'!AT46</f>
        <v>3105</v>
      </c>
      <c r="BB46" s="20">
        <f t="shared" si="43"/>
        <v>17513</v>
      </c>
      <c r="BC46" s="20">
        <f t="shared" si="43"/>
        <v>4140</v>
      </c>
      <c r="BD46" s="81">
        <f t="shared" si="6"/>
        <v>-17513</v>
      </c>
      <c r="BE46" s="81">
        <f t="shared" si="7"/>
        <v>-4140</v>
      </c>
      <c r="BG46" s="81">
        <f>'[2]2025_АПП_забол_по ГИС ОМС (2)'!AD46</f>
        <v>15851</v>
      </c>
      <c r="BH46" s="83">
        <f t="shared" si="8"/>
        <v>0</v>
      </c>
      <c r="BI46" s="81">
        <f t="shared" si="9"/>
        <v>-15851</v>
      </c>
      <c r="BJ46" s="95">
        <f t="shared" si="45"/>
        <v>32</v>
      </c>
      <c r="BK46" s="91" t="s">
        <v>94</v>
      </c>
      <c r="BL46" s="84">
        <f>'[1]2025_АПП_забол_ПРОЕКТ ТП_Новый'!AK46-'[1]2025_АПП_забол_ПРОЕКТ ТП'!AK46</f>
        <v>0</v>
      </c>
    </row>
    <row r="47" spans="1:64" ht="30" customHeight="1" x14ac:dyDescent="0.25">
      <c r="A47" s="95">
        <f t="shared" si="44"/>
        <v>33</v>
      </c>
      <c r="B47" s="85" t="s">
        <v>95</v>
      </c>
      <c r="C47" s="19"/>
      <c r="D47" s="96"/>
      <c r="E47" s="96"/>
      <c r="F47" s="19"/>
      <c r="G47" s="96"/>
      <c r="H47" s="96"/>
      <c r="I47" s="96"/>
      <c r="J47" s="96"/>
      <c r="K47" s="96"/>
      <c r="L47" s="96"/>
      <c r="M47" s="96"/>
      <c r="N47" s="96"/>
      <c r="O47" s="96"/>
      <c r="P47" s="96"/>
      <c r="Q47" s="19"/>
      <c r="R47" s="96"/>
      <c r="S47" s="96"/>
      <c r="T47" s="96"/>
      <c r="U47" s="96"/>
      <c r="V47" s="96"/>
      <c r="W47" s="96"/>
      <c r="X47" s="96"/>
      <c r="Y47" s="96"/>
      <c r="Z47" s="96"/>
      <c r="AA47" s="96"/>
      <c r="AB47" s="74">
        <f t="shared" si="39"/>
        <v>0</v>
      </c>
      <c r="AC47" s="19"/>
      <c r="AD47" s="75">
        <f t="shared" si="40"/>
        <v>0</v>
      </c>
      <c r="AE47" s="76">
        <f>'[1]2025_АПП_забол_ПРОЕКТ ТП_Новый'!AE47-'[1]2025_АПП_забол_ПРОЕКТ ТП'!AE47</f>
        <v>0</v>
      </c>
      <c r="AF47" s="19"/>
      <c r="AG47" s="19"/>
      <c r="AH47" s="19"/>
      <c r="AI47" s="19"/>
      <c r="AJ47" s="19"/>
      <c r="AK47" s="75">
        <f t="shared" si="3"/>
        <v>0</v>
      </c>
      <c r="AL47" s="77">
        <f>'[2]2025_АПП_забол_по ГИС ОМС (2)'!AF47</f>
        <v>0</v>
      </c>
      <c r="AM47" s="75">
        <f t="shared" si="41"/>
        <v>0</v>
      </c>
      <c r="AN47" s="78"/>
      <c r="AO47" s="81">
        <f>'[3]2023_АПП_забол_рабочий'!AM48</f>
        <v>0</v>
      </c>
      <c r="AP47" s="78"/>
      <c r="AQ47" s="80">
        <f>'[2]2025_АПП_забол_по ГИС ОМС (2)'!AJ47</f>
        <v>0</v>
      </c>
      <c r="AR47" s="80">
        <f>'[2]2025_АПП_забол_по ГИС ОМС (2)'!AK47</f>
        <v>0</v>
      </c>
      <c r="AS47" s="80">
        <f>'[2]2025_АПП_забол_по ГИС ОМС (2)'!AL47</f>
        <v>0</v>
      </c>
      <c r="AT47" s="81">
        <f t="shared" si="4"/>
        <v>0</v>
      </c>
      <c r="AU47" s="81">
        <f t="shared" si="5"/>
        <v>0</v>
      </c>
      <c r="AV47" s="82"/>
      <c r="AW47" s="80">
        <f>'[2]АПП заб обращ 21_нов'!AK46</f>
        <v>0</v>
      </c>
      <c r="AX47" s="81">
        <f t="shared" si="42"/>
        <v>0</v>
      </c>
      <c r="AY47" s="82"/>
      <c r="AZ47" s="81">
        <f>'[2]2025_АПП_забол_по ГИС ОМС (2)'!AS47</f>
        <v>0</v>
      </c>
      <c r="BA47" s="81">
        <f>'[2]2025_АПП_забол_по ГИС ОМС (2)'!AT47</f>
        <v>0</v>
      </c>
      <c r="BB47" s="20">
        <f t="shared" si="43"/>
        <v>0</v>
      </c>
      <c r="BC47" s="20">
        <f t="shared" si="43"/>
        <v>0</v>
      </c>
      <c r="BD47" s="81">
        <f t="shared" si="6"/>
        <v>0</v>
      </c>
      <c r="BE47" s="81">
        <f t="shared" si="7"/>
        <v>0</v>
      </c>
      <c r="BG47" s="81">
        <f>'[2]2025_АПП_забол_по ГИС ОМС (2)'!AD47</f>
        <v>0</v>
      </c>
      <c r="BH47" s="83">
        <f t="shared" si="8"/>
        <v>0</v>
      </c>
      <c r="BI47" s="81">
        <f t="shared" si="9"/>
        <v>0</v>
      </c>
      <c r="BJ47" s="95">
        <f t="shared" si="45"/>
        <v>33</v>
      </c>
      <c r="BK47" s="85" t="s">
        <v>95</v>
      </c>
      <c r="BL47" s="84">
        <f>'[1]2025_АПП_забол_ПРОЕКТ ТП_Новый'!AK47-'[1]2025_АПП_забол_ПРОЕКТ ТП'!AK47</f>
        <v>0</v>
      </c>
    </row>
    <row r="48" spans="1:64" ht="33" x14ac:dyDescent="0.25">
      <c r="A48" s="95">
        <f t="shared" si="44"/>
        <v>34</v>
      </c>
      <c r="B48" s="85" t="s">
        <v>96</v>
      </c>
      <c r="C48" s="19"/>
      <c r="D48" s="96"/>
      <c r="E48" s="96"/>
      <c r="F48" s="19"/>
      <c r="G48" s="96"/>
      <c r="H48" s="96"/>
      <c r="I48" s="96"/>
      <c r="J48" s="96"/>
      <c r="K48" s="96"/>
      <c r="L48" s="96"/>
      <c r="M48" s="96"/>
      <c r="N48" s="96"/>
      <c r="O48" s="96"/>
      <c r="P48" s="96"/>
      <c r="Q48" s="19"/>
      <c r="R48" s="96"/>
      <c r="S48" s="96"/>
      <c r="T48" s="96"/>
      <c r="U48" s="96"/>
      <c r="V48" s="96"/>
      <c r="W48" s="96"/>
      <c r="X48" s="96"/>
      <c r="Y48" s="96"/>
      <c r="Z48" s="96"/>
      <c r="AA48" s="96"/>
      <c r="AB48" s="74">
        <f t="shared" si="39"/>
        <v>0</v>
      </c>
      <c r="AC48" s="19"/>
      <c r="AD48" s="75">
        <f t="shared" si="40"/>
        <v>0</v>
      </c>
      <c r="AE48" s="76">
        <f>'[1]2025_АПП_забол_ПРОЕКТ ТП_Новый'!AE48-'[1]2025_АПП_забол_ПРОЕКТ ТП'!AE48</f>
        <v>0</v>
      </c>
      <c r="AF48" s="19"/>
      <c r="AG48" s="19"/>
      <c r="AH48" s="19"/>
      <c r="AI48" s="19"/>
      <c r="AJ48" s="19"/>
      <c r="AK48" s="75">
        <f t="shared" si="3"/>
        <v>0</v>
      </c>
      <c r="AL48" s="77">
        <f>'[2]2025_АПП_забол_по ГИС ОМС (2)'!AF48</f>
        <v>0</v>
      </c>
      <c r="AM48" s="75">
        <f t="shared" si="41"/>
        <v>0</v>
      </c>
      <c r="AN48" s="78"/>
      <c r="AO48" s="81">
        <f>'[3]2023_АПП_забол_рабочий'!AM49</f>
        <v>0</v>
      </c>
      <c r="AP48" s="78"/>
      <c r="AQ48" s="80">
        <f>'[2]2025_АПП_забол_по ГИС ОМС (2)'!AJ48</f>
        <v>3563</v>
      </c>
      <c r="AR48" s="80">
        <f>'[2]2025_АПП_забол_по ГИС ОМС (2)'!AK48</f>
        <v>0</v>
      </c>
      <c r="AS48" s="80">
        <f>'[2]2025_АПП_забол_по ГИС ОМС (2)'!AL48</f>
        <v>0</v>
      </c>
      <c r="AT48" s="81">
        <f t="shared" si="4"/>
        <v>-3563</v>
      </c>
      <c r="AU48" s="81">
        <f t="shared" si="5"/>
        <v>0</v>
      </c>
      <c r="AV48" s="82"/>
      <c r="AW48" s="80">
        <f>'[2]АПП заб обращ 21_нов'!AK47</f>
        <v>0</v>
      </c>
      <c r="AX48" s="81">
        <f t="shared" si="42"/>
        <v>0</v>
      </c>
      <c r="AY48" s="82"/>
      <c r="AZ48" s="81">
        <f>'[2]2025_АПП_забол_по ГИС ОМС (2)'!AS48</f>
        <v>1861</v>
      </c>
      <c r="BA48" s="81">
        <f>'[2]2025_АПП_забол_по ГИС ОМС (2)'!AT48</f>
        <v>0</v>
      </c>
      <c r="BB48" s="20">
        <f t="shared" si="43"/>
        <v>2481</v>
      </c>
      <c r="BC48" s="20">
        <f t="shared" si="43"/>
        <v>0</v>
      </c>
      <c r="BD48" s="81">
        <f t="shared" si="6"/>
        <v>-2481</v>
      </c>
      <c r="BE48" s="81">
        <f t="shared" si="7"/>
        <v>0</v>
      </c>
      <c r="BG48" s="81">
        <f>'[2]2025_АПП_забол_по ГИС ОМС (2)'!AD48</f>
        <v>1583</v>
      </c>
      <c r="BH48" s="83">
        <f t="shared" si="8"/>
        <v>0</v>
      </c>
      <c r="BI48" s="81">
        <f t="shared" si="9"/>
        <v>-1583</v>
      </c>
      <c r="BJ48" s="95">
        <f t="shared" si="45"/>
        <v>34</v>
      </c>
      <c r="BK48" s="85" t="s">
        <v>96</v>
      </c>
      <c r="BL48" s="84">
        <f>'[1]2025_АПП_забол_ПРОЕКТ ТП_Новый'!AK48-'[1]2025_АПП_забол_ПРОЕКТ ТП'!AK48</f>
        <v>0</v>
      </c>
    </row>
    <row r="49" spans="1:64" ht="42.75" customHeight="1" x14ac:dyDescent="0.25">
      <c r="A49" s="95">
        <f t="shared" si="44"/>
        <v>35</v>
      </c>
      <c r="B49" s="85" t="s">
        <v>97</v>
      </c>
      <c r="C49" s="19"/>
      <c r="D49" s="96"/>
      <c r="E49" s="96"/>
      <c r="F49" s="19"/>
      <c r="G49" s="96"/>
      <c r="H49" s="96"/>
      <c r="I49" s="96"/>
      <c r="J49" s="96"/>
      <c r="K49" s="96"/>
      <c r="L49" s="96"/>
      <c r="M49" s="96"/>
      <c r="N49" s="96"/>
      <c r="O49" s="96"/>
      <c r="P49" s="96"/>
      <c r="Q49" s="19"/>
      <c r="R49" s="96"/>
      <c r="S49" s="96"/>
      <c r="T49" s="96"/>
      <c r="U49" s="96"/>
      <c r="V49" s="96"/>
      <c r="W49" s="96"/>
      <c r="X49" s="96"/>
      <c r="Y49" s="96"/>
      <c r="Z49" s="96"/>
      <c r="AA49" s="96"/>
      <c r="AB49" s="74">
        <f t="shared" si="39"/>
        <v>0</v>
      </c>
      <c r="AC49" s="19"/>
      <c r="AD49" s="75">
        <f t="shared" si="40"/>
        <v>0</v>
      </c>
      <c r="AE49" s="76">
        <f>'[1]2025_АПП_забол_ПРОЕКТ ТП_Новый'!AE49-'[1]2025_АПП_забол_ПРОЕКТ ТП'!AE49</f>
        <v>0</v>
      </c>
      <c r="AF49" s="19"/>
      <c r="AG49" s="19"/>
      <c r="AH49" s="19"/>
      <c r="AI49" s="19"/>
      <c r="AJ49" s="19"/>
      <c r="AK49" s="75">
        <f t="shared" si="3"/>
        <v>0</v>
      </c>
      <c r="AL49" s="77">
        <f>'[2]2025_АПП_забол_по ГИС ОМС (2)'!AF49</f>
        <v>0</v>
      </c>
      <c r="AM49" s="75">
        <f t="shared" si="41"/>
        <v>0</v>
      </c>
      <c r="AN49" s="78"/>
      <c r="AO49" s="81">
        <f>'[3]2023_АПП_забол_рабочий'!AM51</f>
        <v>0</v>
      </c>
      <c r="AP49" s="78"/>
      <c r="AQ49" s="80">
        <f>'[2]2025_АПП_забол_по ГИС ОМС (2)'!AJ49</f>
        <v>0</v>
      </c>
      <c r="AR49" s="80">
        <f>'[2]2025_АПП_забол_по ГИС ОМС (2)'!AK49</f>
        <v>0</v>
      </c>
      <c r="AS49" s="80">
        <f>'[2]2025_АПП_забол_по ГИС ОМС (2)'!AL49</f>
        <v>0</v>
      </c>
      <c r="AT49" s="81">
        <f t="shared" si="4"/>
        <v>0</v>
      </c>
      <c r="AU49" s="81">
        <f t="shared" si="5"/>
        <v>0</v>
      </c>
      <c r="AV49" s="82"/>
      <c r="AW49" s="80">
        <f>'[2]АПП заб обращ 21_нов'!AK48</f>
        <v>0</v>
      </c>
      <c r="AX49" s="81">
        <f t="shared" si="42"/>
        <v>0</v>
      </c>
      <c r="AY49" s="82"/>
      <c r="AZ49" s="81">
        <f>'[2]2025_АПП_забол_по ГИС ОМС (2)'!AS49</f>
        <v>0</v>
      </c>
      <c r="BA49" s="81">
        <f>'[2]2025_АПП_забол_по ГИС ОМС (2)'!AT49</f>
        <v>0</v>
      </c>
      <c r="BB49" s="20">
        <f t="shared" si="43"/>
        <v>0</v>
      </c>
      <c r="BC49" s="20">
        <f t="shared" si="43"/>
        <v>0</v>
      </c>
      <c r="BD49" s="81">
        <f t="shared" si="6"/>
        <v>0</v>
      </c>
      <c r="BE49" s="81">
        <f t="shared" si="7"/>
        <v>0</v>
      </c>
      <c r="BG49" s="81">
        <f>'[2]2025_АПП_забол_по ГИС ОМС (2)'!AD49</f>
        <v>0</v>
      </c>
      <c r="BH49" s="83">
        <f t="shared" si="8"/>
        <v>0</v>
      </c>
      <c r="BI49" s="81">
        <f t="shared" si="9"/>
        <v>0</v>
      </c>
      <c r="BJ49" s="95">
        <f t="shared" si="45"/>
        <v>35</v>
      </c>
      <c r="BK49" s="85" t="s">
        <v>97</v>
      </c>
      <c r="BL49" s="84">
        <f>'[1]2025_АПП_забол_ПРОЕКТ ТП_Новый'!AK49-'[1]2025_АПП_забол_ПРОЕКТ ТП'!AK49</f>
        <v>0</v>
      </c>
    </row>
    <row r="50" spans="1:64" ht="18.75" x14ac:dyDescent="0.25">
      <c r="A50" s="95">
        <f t="shared" si="44"/>
        <v>36</v>
      </c>
      <c r="B50" s="85" t="s">
        <v>98</v>
      </c>
      <c r="C50" s="19"/>
      <c r="D50" s="96"/>
      <c r="E50" s="96"/>
      <c r="F50" s="19"/>
      <c r="G50" s="96"/>
      <c r="H50" s="96"/>
      <c r="I50" s="96"/>
      <c r="J50" s="96"/>
      <c r="K50" s="96"/>
      <c r="L50" s="96"/>
      <c r="M50" s="96"/>
      <c r="N50" s="96"/>
      <c r="O50" s="96"/>
      <c r="P50" s="96"/>
      <c r="Q50" s="19"/>
      <c r="R50" s="96"/>
      <c r="S50" s="96"/>
      <c r="T50" s="96"/>
      <c r="U50" s="96"/>
      <c r="V50" s="96"/>
      <c r="W50" s="96"/>
      <c r="X50" s="96"/>
      <c r="Y50" s="96"/>
      <c r="Z50" s="96"/>
      <c r="AA50" s="96"/>
      <c r="AB50" s="74">
        <f t="shared" si="39"/>
        <v>0</v>
      </c>
      <c r="AC50" s="19"/>
      <c r="AD50" s="75">
        <f t="shared" si="40"/>
        <v>0</v>
      </c>
      <c r="AE50" s="76">
        <f>'[1]2025_АПП_забол_ПРОЕКТ ТП_Новый'!AE50-'[1]2025_АПП_забол_ПРОЕКТ ТП'!AE50</f>
        <v>0</v>
      </c>
      <c r="AF50" s="19"/>
      <c r="AG50" s="19"/>
      <c r="AH50" s="19"/>
      <c r="AI50" s="19"/>
      <c r="AJ50" s="19"/>
      <c r="AK50" s="75">
        <f t="shared" si="3"/>
        <v>0</v>
      </c>
      <c r="AL50" s="77">
        <f>'[2]2025_АПП_забол_по ГИС ОМС (2)'!AF50</f>
        <v>0</v>
      </c>
      <c r="AM50" s="75">
        <f t="shared" si="41"/>
        <v>0</v>
      </c>
      <c r="AN50" s="78"/>
      <c r="AO50" s="81">
        <f>'[3]2023_АПП_забол_рабочий'!AM54</f>
        <v>0</v>
      </c>
      <c r="AP50" s="78"/>
      <c r="AQ50" s="80">
        <f>'[2]2025_АПП_забол_по ГИС ОМС (2)'!AJ50</f>
        <v>0</v>
      </c>
      <c r="AR50" s="80">
        <f>'[2]2025_АПП_забол_по ГИС ОМС (2)'!AK50</f>
        <v>0</v>
      </c>
      <c r="AS50" s="80">
        <f>'[2]2025_АПП_забол_по ГИС ОМС (2)'!AL50</f>
        <v>0</v>
      </c>
      <c r="AT50" s="81">
        <f t="shared" si="4"/>
        <v>0</v>
      </c>
      <c r="AU50" s="81">
        <f t="shared" si="5"/>
        <v>0</v>
      </c>
      <c r="AV50" s="82"/>
      <c r="AW50" s="80">
        <f>'[2]АПП заб обращ 21_нов'!AK49</f>
        <v>0</v>
      </c>
      <c r="AX50" s="81">
        <f t="shared" si="42"/>
        <v>0</v>
      </c>
      <c r="AY50" s="82"/>
      <c r="AZ50" s="81">
        <f>'[2]2025_АПП_забол_по ГИС ОМС (2)'!AS50</f>
        <v>0</v>
      </c>
      <c r="BA50" s="81">
        <f>'[2]2025_АПП_забол_по ГИС ОМС (2)'!AT50</f>
        <v>0</v>
      </c>
      <c r="BB50" s="20">
        <f t="shared" si="43"/>
        <v>0</v>
      </c>
      <c r="BC50" s="20">
        <f t="shared" si="43"/>
        <v>0</v>
      </c>
      <c r="BD50" s="81">
        <f t="shared" si="6"/>
        <v>0</v>
      </c>
      <c r="BE50" s="81">
        <f t="shared" si="7"/>
        <v>0</v>
      </c>
      <c r="BG50" s="81">
        <f>'[2]2025_АПП_забол_по ГИС ОМС (2)'!AD50</f>
        <v>0</v>
      </c>
      <c r="BH50" s="83">
        <f t="shared" si="8"/>
        <v>0</v>
      </c>
      <c r="BI50" s="81">
        <f t="shared" si="9"/>
        <v>0</v>
      </c>
      <c r="BJ50" s="95">
        <f t="shared" si="45"/>
        <v>36</v>
      </c>
      <c r="BK50" s="85" t="s">
        <v>98</v>
      </c>
      <c r="BL50" s="84">
        <f>'[1]2025_АПП_забол_ПРОЕКТ ТП_Новый'!AK50-'[1]2025_АПП_забол_ПРОЕКТ ТП'!AK50</f>
        <v>0</v>
      </c>
    </row>
    <row r="51" spans="1:64" ht="33" x14ac:dyDescent="0.25">
      <c r="A51" s="86"/>
      <c r="B51" s="87" t="s">
        <v>99</v>
      </c>
      <c r="C51" s="21">
        <f>'[1]2025_АПП_забол_ПРОЕКТ ТП_Новый'!C51-'[1]2025_АПП_забол_ПРОЕКТ ТП'!C51</f>
        <v>-200</v>
      </c>
      <c r="D51" s="21">
        <f>'[1]2025_АПП_забол_ПРОЕКТ ТП_Новый'!D51-'[1]2025_АПП_забол_ПРОЕКТ ТП'!D51</f>
        <v>0</v>
      </c>
      <c r="E51" s="21">
        <f>'[1]2025_АПП_забол_ПРОЕКТ ТП_Новый'!E51-'[1]2025_АПП_забол_ПРОЕКТ ТП'!E51</f>
        <v>0</v>
      </c>
      <c r="F51" s="21">
        <f>'[1]2025_АПП_забол_ПРОЕКТ ТП_Новый'!F51-'[1]2025_АПП_забол_ПРОЕКТ ТП'!F51</f>
        <v>0</v>
      </c>
      <c r="G51" s="21">
        <f>'[1]2025_АПП_забол_ПРОЕКТ ТП_Новый'!G51-'[1]2025_АПП_забол_ПРОЕКТ ТП'!G51</f>
        <v>0</v>
      </c>
      <c r="H51" s="21">
        <f>'[1]2025_АПП_забол_ПРОЕКТ ТП_Новый'!H51-'[1]2025_АПП_забол_ПРОЕКТ ТП'!H51</f>
        <v>0</v>
      </c>
      <c r="I51" s="21">
        <f>'[1]2025_АПП_забол_ПРОЕКТ ТП_Новый'!I51-'[1]2025_АПП_забол_ПРОЕКТ ТП'!I51</f>
        <v>0</v>
      </c>
      <c r="J51" s="21">
        <f>'[1]2025_АПП_забол_ПРОЕКТ ТП_Новый'!J51-'[1]2025_АПП_забол_ПРОЕКТ ТП'!J51</f>
        <v>0</v>
      </c>
      <c r="K51" s="21">
        <f>'[1]2025_АПП_забол_ПРОЕКТ ТП_Новый'!K51-'[1]2025_АПП_забол_ПРОЕКТ ТП'!K51</f>
        <v>-200</v>
      </c>
      <c r="L51" s="21">
        <f>'[1]2025_АПП_забол_ПРОЕКТ ТП_Новый'!L51-'[1]2025_АПП_забол_ПРОЕКТ ТП'!L51</f>
        <v>0</v>
      </c>
      <c r="M51" s="21">
        <f>'[1]2025_АПП_забол_ПРОЕКТ ТП_Новый'!M51-'[1]2025_АПП_забол_ПРОЕКТ ТП'!M51</f>
        <v>0</v>
      </c>
      <c r="N51" s="21">
        <f>'[1]2025_АПП_забол_ПРОЕКТ ТП_Новый'!N51-'[1]2025_АПП_забол_ПРОЕКТ ТП'!N51</f>
        <v>898</v>
      </c>
      <c r="O51" s="21">
        <f>'[1]2025_АПП_забол_ПРОЕКТ ТП_Новый'!O51-'[1]2025_АПП_забол_ПРОЕКТ ТП'!O51</f>
        <v>0</v>
      </c>
      <c r="P51" s="21">
        <f>'[1]2025_АПП_забол_ПРОЕКТ ТП_Новый'!P51-'[1]2025_АПП_забол_ПРОЕКТ ТП'!P51</f>
        <v>0</v>
      </c>
      <c r="Q51" s="21">
        <f>'[1]2025_АПП_забол_ПРОЕКТ ТП_Новый'!Q51-'[1]2025_АПП_забол_ПРОЕКТ ТП'!Q51</f>
        <v>0</v>
      </c>
      <c r="R51" s="21">
        <f>'[1]2025_АПП_забол_ПРОЕКТ ТП_Новый'!R51-'[1]2025_АПП_забол_ПРОЕКТ ТП'!R51</f>
        <v>0</v>
      </c>
      <c r="S51" s="21">
        <f>'[1]2025_АПП_забол_ПРОЕКТ ТП_Новый'!S51-'[1]2025_АПП_забол_ПРОЕКТ ТП'!S51</f>
        <v>-298</v>
      </c>
      <c r="T51" s="21">
        <f>'[1]2025_АПП_забол_ПРОЕКТ ТП_Новый'!T51-'[1]2025_АПП_забол_ПРОЕКТ ТП'!T51</f>
        <v>0</v>
      </c>
      <c r="U51" s="21">
        <f>'[1]2025_АПП_забол_ПРОЕКТ ТП_Новый'!U51-'[1]2025_АПП_забол_ПРОЕКТ ТП'!U51</f>
        <v>0</v>
      </c>
      <c r="V51" s="21">
        <f>'[1]2025_АПП_забол_ПРОЕКТ ТП_Новый'!V51-'[1]2025_АПП_забол_ПРОЕКТ ТП'!V51</f>
        <v>0</v>
      </c>
      <c r="W51" s="21">
        <f>'[1]2025_АПП_забол_ПРОЕКТ ТП_Новый'!W51-'[1]2025_АПП_забол_ПРОЕКТ ТП'!W51</f>
        <v>0</v>
      </c>
      <c r="X51" s="21">
        <f>'[1]2025_АПП_забол_ПРОЕКТ ТП_Новый'!X51-'[1]2025_АПП_забол_ПРОЕКТ ТП'!X51</f>
        <v>-200</v>
      </c>
      <c r="Y51" s="21">
        <f>'[1]2025_АПП_забол_ПРОЕКТ ТП_Новый'!Y51-'[1]2025_АПП_забол_ПРОЕКТ ТП'!Y51</f>
        <v>0</v>
      </c>
      <c r="Z51" s="21">
        <f>'[1]2025_АПП_забол_ПРОЕКТ ТП_Новый'!Z51-'[1]2025_АПП_забол_ПРОЕКТ ТП'!Z51</f>
        <v>0</v>
      </c>
      <c r="AA51" s="21">
        <f>'[1]2025_АПП_забол_ПРОЕКТ ТП_Новый'!AA51-'[1]2025_АПП_забол_ПРОЕКТ ТП'!AA51</f>
        <v>0</v>
      </c>
      <c r="AB51" s="21">
        <f t="shared" si="39"/>
        <v>0</v>
      </c>
      <c r="AC51" s="21">
        <f>'[1]2025_АПП_забол_ПРОЕКТ ТП_Новый'!AC51-'[1]2025_АПП_забол_ПРОЕКТ ТП'!AC51</f>
        <v>0</v>
      </c>
      <c r="AD51" s="21">
        <f t="shared" si="40"/>
        <v>0</v>
      </c>
      <c r="AE51" s="21">
        <f>'[1]2025_АПП_забол_ПРОЕКТ ТП_Новый'!AE51-'[1]2025_АПП_забол_ПРОЕКТ ТП'!AE51</f>
        <v>0</v>
      </c>
      <c r="AF51" s="21">
        <f>'[1]2025_АПП_забол_ПРОЕКТ ТП_Новый'!AF51-'[1]2025_АПП_забол_ПРОЕКТ ТП'!AF51</f>
        <v>0</v>
      </c>
      <c r="AG51" s="21">
        <f>'[1]2025_АПП_забол_ПРОЕКТ ТП_Новый'!AG51-'[1]2025_АПП_забол_ПРОЕКТ ТП'!AG51</f>
        <v>0</v>
      </c>
      <c r="AH51" s="21">
        <f>'[1]2025_АПП_забол_ПРОЕКТ ТП_Новый'!AH51-'[1]2025_АПП_забол_ПРОЕКТ ТП'!AH51</f>
        <v>0</v>
      </c>
      <c r="AI51" s="21">
        <f>'[1]2025_АПП_забол_ПРОЕКТ ТП_Новый'!AI51-'[1]2025_АПП_забол_ПРОЕКТ ТП'!AI51</f>
        <v>0</v>
      </c>
      <c r="AJ51" s="21">
        <f>'[1]2025_АПП_забол_ПРОЕКТ ТП_Новый'!AJ51-'[1]2025_АПП_забол_ПРОЕКТ ТП'!AJ51</f>
        <v>0</v>
      </c>
      <c r="AK51" s="21">
        <f t="shared" si="3"/>
        <v>0</v>
      </c>
      <c r="AL51" s="21">
        <f>SUM(AL29:AL50)</f>
        <v>0</v>
      </c>
      <c r="AM51" s="21">
        <f>SUM(AM29:AM50)</f>
        <v>0</v>
      </c>
      <c r="AN51" s="88"/>
      <c r="AO51" s="21">
        <f>SUM(AO29:AO50)</f>
        <v>0</v>
      </c>
      <c r="AP51" s="88"/>
      <c r="AQ51" s="21">
        <f t="shared" ref="AQ51:BE51" si="46">SUM(AQ29:AQ50)</f>
        <v>908224</v>
      </c>
      <c r="AR51" s="21">
        <f t="shared" si="46"/>
        <v>177543</v>
      </c>
      <c r="AS51" s="21">
        <f t="shared" si="46"/>
        <v>0</v>
      </c>
      <c r="AT51" s="21">
        <f t="shared" si="46"/>
        <v>-908224</v>
      </c>
      <c r="AU51" s="21">
        <f t="shared" si="46"/>
        <v>-177543</v>
      </c>
      <c r="AV51" s="89">
        <f t="shared" si="46"/>
        <v>0</v>
      </c>
      <c r="AW51" s="21">
        <f t="shared" si="46"/>
        <v>0</v>
      </c>
      <c r="AX51" s="21">
        <f t="shared" si="46"/>
        <v>0</v>
      </c>
      <c r="AY51" s="89">
        <f t="shared" si="46"/>
        <v>0</v>
      </c>
      <c r="AZ51" s="21">
        <f t="shared" si="46"/>
        <v>550677</v>
      </c>
      <c r="BA51" s="21">
        <f t="shared" si="46"/>
        <v>100833</v>
      </c>
      <c r="BB51" s="21">
        <f t="shared" si="46"/>
        <v>734237</v>
      </c>
      <c r="BC51" s="21">
        <f t="shared" si="46"/>
        <v>134443</v>
      </c>
      <c r="BD51" s="21">
        <f t="shared" si="46"/>
        <v>-734237</v>
      </c>
      <c r="BE51" s="21">
        <f t="shared" si="46"/>
        <v>-134443</v>
      </c>
      <c r="BG51" s="21">
        <f t="shared" ref="BG51:BI51" si="47">SUM(BG29:BG50)</f>
        <v>863461</v>
      </c>
      <c r="BH51" s="90">
        <f t="shared" si="8"/>
        <v>0</v>
      </c>
      <c r="BI51" s="21">
        <f t="shared" si="47"/>
        <v>-863461</v>
      </c>
      <c r="BJ51" s="86"/>
      <c r="BK51" s="87" t="s">
        <v>99</v>
      </c>
      <c r="BL51" s="84">
        <f>'[1]2025_АПП_забол_ПРОЕКТ ТП_Новый'!AK51-'[1]2025_АПП_забол_ПРОЕКТ ТП'!AK51</f>
        <v>0</v>
      </c>
    </row>
    <row r="52" spans="1:64" ht="18.75" x14ac:dyDescent="0.25">
      <c r="A52" s="86"/>
      <c r="B52" s="87" t="s">
        <v>100</v>
      </c>
      <c r="C52" s="21">
        <f>'[1]2025_АПП_забол_ПРОЕКТ ТП_Новый'!C52-'[1]2025_АПП_забол_ПРОЕКТ ТП'!C52</f>
        <v>0</v>
      </c>
      <c r="D52" s="21">
        <f>'[1]2025_АПП_забол_ПРОЕКТ ТП_Новый'!D52-'[1]2025_АПП_забол_ПРОЕКТ ТП'!D52</f>
        <v>0</v>
      </c>
      <c r="E52" s="21">
        <f>'[1]2025_АПП_забол_ПРОЕКТ ТП_Новый'!E52-'[1]2025_АПП_забол_ПРОЕКТ ТП'!E52</f>
        <v>0</v>
      </c>
      <c r="F52" s="21">
        <f>'[1]2025_АПП_забол_ПРОЕКТ ТП_Новый'!F52-'[1]2025_АПП_забол_ПРОЕКТ ТП'!F52</f>
        <v>0</v>
      </c>
      <c r="G52" s="21">
        <f>'[1]2025_АПП_забол_ПРОЕКТ ТП_Новый'!G52-'[1]2025_АПП_забол_ПРОЕКТ ТП'!G52</f>
        <v>0</v>
      </c>
      <c r="H52" s="21">
        <f>'[1]2025_АПП_забол_ПРОЕКТ ТП_Новый'!H52-'[1]2025_АПП_забол_ПРОЕКТ ТП'!H52</f>
        <v>0</v>
      </c>
      <c r="I52" s="21">
        <f>'[1]2025_АПП_забол_ПРОЕКТ ТП_Новый'!I52-'[1]2025_АПП_забол_ПРОЕКТ ТП'!I52</f>
        <v>0</v>
      </c>
      <c r="J52" s="21">
        <f>'[1]2025_АПП_забол_ПРОЕКТ ТП_Новый'!J52-'[1]2025_АПП_забол_ПРОЕКТ ТП'!J52</f>
        <v>0</v>
      </c>
      <c r="K52" s="21">
        <f>'[1]2025_АПП_забол_ПРОЕКТ ТП_Новый'!K52-'[1]2025_АПП_забол_ПРОЕКТ ТП'!K52</f>
        <v>0</v>
      </c>
      <c r="L52" s="21">
        <f>'[1]2025_АПП_забол_ПРОЕКТ ТП_Новый'!L52-'[1]2025_АПП_забол_ПРОЕКТ ТП'!L52</f>
        <v>0</v>
      </c>
      <c r="M52" s="21">
        <f>'[1]2025_АПП_забол_ПРОЕКТ ТП_Новый'!M52-'[1]2025_АПП_забол_ПРОЕКТ ТП'!M52</f>
        <v>0</v>
      </c>
      <c r="N52" s="21">
        <f>'[1]2025_АПП_забол_ПРОЕКТ ТП_Новый'!N52-'[1]2025_АПП_забол_ПРОЕКТ ТП'!N52</f>
        <v>0</v>
      </c>
      <c r="O52" s="21">
        <f>'[1]2025_АПП_забол_ПРОЕКТ ТП_Новый'!O52-'[1]2025_АПП_забол_ПРОЕКТ ТП'!O52</f>
        <v>0</v>
      </c>
      <c r="P52" s="21">
        <f>'[1]2025_АПП_забол_ПРОЕКТ ТП_Новый'!P52-'[1]2025_АПП_забол_ПРОЕКТ ТП'!P52</f>
        <v>0</v>
      </c>
      <c r="Q52" s="21">
        <f>'[1]2025_АПП_забол_ПРОЕКТ ТП_Новый'!Q52-'[1]2025_АПП_забол_ПРОЕКТ ТП'!Q52</f>
        <v>0</v>
      </c>
      <c r="R52" s="21">
        <f>'[1]2025_АПП_забол_ПРОЕКТ ТП_Новый'!R52-'[1]2025_АПП_забол_ПРОЕКТ ТП'!R52</f>
        <v>0</v>
      </c>
      <c r="S52" s="21">
        <f>'[1]2025_АПП_забол_ПРОЕКТ ТП_Новый'!S52-'[1]2025_АПП_забол_ПРОЕКТ ТП'!S52</f>
        <v>0</v>
      </c>
      <c r="T52" s="21">
        <f>'[1]2025_АПП_забол_ПРОЕКТ ТП_Новый'!T52-'[1]2025_АПП_забол_ПРОЕКТ ТП'!T52</f>
        <v>0</v>
      </c>
      <c r="U52" s="21">
        <f>'[1]2025_АПП_забол_ПРОЕКТ ТП_Новый'!U52-'[1]2025_АПП_забол_ПРОЕКТ ТП'!U52</f>
        <v>0</v>
      </c>
      <c r="V52" s="21">
        <f>'[1]2025_АПП_забол_ПРОЕКТ ТП_Новый'!V52-'[1]2025_АПП_забол_ПРОЕКТ ТП'!V52</f>
        <v>0</v>
      </c>
      <c r="W52" s="21">
        <f>'[1]2025_АПП_забол_ПРОЕКТ ТП_Новый'!W52-'[1]2025_АПП_забол_ПРОЕКТ ТП'!W52</f>
        <v>0</v>
      </c>
      <c r="X52" s="21">
        <f>'[1]2025_АПП_забол_ПРОЕКТ ТП_Новый'!X52-'[1]2025_АПП_забол_ПРОЕКТ ТП'!X52</f>
        <v>0</v>
      </c>
      <c r="Y52" s="21">
        <f>'[1]2025_АПП_забол_ПРОЕКТ ТП_Новый'!Y52-'[1]2025_АПП_забол_ПРОЕКТ ТП'!Y52</f>
        <v>0</v>
      </c>
      <c r="Z52" s="21">
        <f>'[1]2025_АПП_забол_ПРОЕКТ ТП_Новый'!Z52-'[1]2025_АПП_забол_ПРОЕКТ ТП'!Z52</f>
        <v>0</v>
      </c>
      <c r="AA52" s="21">
        <f>'[1]2025_АПП_забол_ПРОЕКТ ТП_Новый'!AA52-'[1]2025_АПП_забол_ПРОЕКТ ТП'!AA52</f>
        <v>0</v>
      </c>
      <c r="AB52" s="21">
        <f t="shared" si="39"/>
        <v>0</v>
      </c>
      <c r="AC52" s="21">
        <f>'[1]2025_АПП_забол_ПРОЕКТ ТП_Новый'!AC52-'[1]2025_АПП_забол_ПРОЕКТ ТП'!AC52</f>
        <v>0</v>
      </c>
      <c r="AD52" s="21">
        <f t="shared" si="40"/>
        <v>0</v>
      </c>
      <c r="AE52" s="21">
        <f>'[1]2025_АПП_забол_ПРОЕКТ ТП_Новый'!AE52-'[1]2025_АПП_забол_ПРОЕКТ ТП'!AE52</f>
        <v>0</v>
      </c>
      <c r="AF52" s="21">
        <f>'[1]2025_АПП_забол_ПРОЕКТ ТП_Новый'!AF52-'[1]2025_АПП_забол_ПРОЕКТ ТП'!AF52</f>
        <v>0</v>
      </c>
      <c r="AG52" s="21">
        <f>'[1]2025_АПП_забол_ПРОЕКТ ТП_Новый'!AG52-'[1]2025_АПП_забол_ПРОЕКТ ТП'!AG52</f>
        <v>0</v>
      </c>
      <c r="AH52" s="21">
        <f>'[1]2025_АПП_забол_ПРОЕКТ ТП_Новый'!AH52-'[1]2025_АПП_забол_ПРОЕКТ ТП'!AH52</f>
        <v>0</v>
      </c>
      <c r="AI52" s="21">
        <f>'[1]2025_АПП_забол_ПРОЕКТ ТП_Новый'!AI52-'[1]2025_АПП_забол_ПРОЕКТ ТП'!AI52</f>
        <v>0</v>
      </c>
      <c r="AJ52" s="21">
        <f>'[1]2025_АПП_забол_ПРОЕКТ ТП_Новый'!AJ52-'[1]2025_АПП_забол_ПРОЕКТ ТП'!AJ52</f>
        <v>0</v>
      </c>
      <c r="AK52" s="21">
        <f t="shared" si="3"/>
        <v>0</v>
      </c>
      <c r="AL52" s="21">
        <f>AL17+AL24+AL28+AL51</f>
        <v>5</v>
      </c>
      <c r="AM52" s="21">
        <f>AM17+AM24+AM28+AM51</f>
        <v>5</v>
      </c>
      <c r="AN52" s="88"/>
      <c r="AO52" s="21" t="e">
        <f>AO17+AO24+AO28+AO51</f>
        <v>#REF!</v>
      </c>
      <c r="AP52" s="88"/>
      <c r="AQ52" s="21">
        <f t="shared" ref="AQ52:BE52" si="48">AQ51+AQ28+AQ24+AQ17</f>
        <v>2224003</v>
      </c>
      <c r="AR52" s="21">
        <f t="shared" si="48"/>
        <v>523517</v>
      </c>
      <c r="AS52" s="21">
        <f t="shared" si="48"/>
        <v>24</v>
      </c>
      <c r="AT52" s="21">
        <f t="shared" si="48"/>
        <v>-2224003</v>
      </c>
      <c r="AU52" s="21">
        <f t="shared" si="48"/>
        <v>-523517</v>
      </c>
      <c r="AV52" s="89">
        <f t="shared" si="48"/>
        <v>0</v>
      </c>
      <c r="AW52" s="21">
        <f t="shared" si="48"/>
        <v>0</v>
      </c>
      <c r="AX52" s="21">
        <f t="shared" si="48"/>
        <v>5</v>
      </c>
      <c r="AY52" s="89">
        <f t="shared" si="48"/>
        <v>0</v>
      </c>
      <c r="AZ52" s="21">
        <f t="shared" si="48"/>
        <v>1437092</v>
      </c>
      <c r="BA52" s="21">
        <f t="shared" si="48"/>
        <v>350116</v>
      </c>
      <c r="BB52" s="21">
        <f t="shared" si="48"/>
        <v>1916124</v>
      </c>
      <c r="BC52" s="21">
        <f t="shared" si="48"/>
        <v>466820</v>
      </c>
      <c r="BD52" s="21">
        <f t="shared" si="48"/>
        <v>-1916124</v>
      </c>
      <c r="BE52" s="21">
        <f t="shared" si="48"/>
        <v>-466820</v>
      </c>
      <c r="BG52" s="21">
        <f t="shared" ref="BG52:BI52" si="49">BG51+BG28+BG24+BG17</f>
        <v>2044036</v>
      </c>
      <c r="BH52" s="90">
        <f t="shared" si="8"/>
        <v>0</v>
      </c>
      <c r="BI52" s="21">
        <f t="shared" si="49"/>
        <v>-2044036</v>
      </c>
      <c r="BJ52" s="86"/>
      <c r="BK52" s="87" t="s">
        <v>100</v>
      </c>
      <c r="BL52" s="84">
        <f>'[1]2025_АПП_забол_ПРОЕКТ ТП_Новый'!AK52-'[1]2025_АПП_забол_ПРОЕКТ ТП'!AK52</f>
        <v>0</v>
      </c>
    </row>
    <row r="53" spans="1:64" ht="27.75" customHeight="1" x14ac:dyDescent="0.25">
      <c r="A53" s="97">
        <v>37</v>
      </c>
      <c r="B53" s="98" t="s">
        <v>101</v>
      </c>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74">
        <f t="shared" si="39"/>
        <v>0</v>
      </c>
      <c r="AC53" s="19"/>
      <c r="AD53" s="75">
        <f t="shared" si="40"/>
        <v>0</v>
      </c>
      <c r="AE53" s="76">
        <f>'[1]2025_АПП_забол_ПРОЕКТ ТП_Новый'!AE53-'[1]2025_АПП_забол_ПРОЕКТ ТП'!AE53</f>
        <v>0</v>
      </c>
      <c r="AF53" s="19"/>
      <c r="AG53" s="19"/>
      <c r="AH53" s="19"/>
      <c r="AI53" s="19"/>
      <c r="AJ53" s="19"/>
      <c r="AK53" s="75">
        <f t="shared" si="3"/>
        <v>0</v>
      </c>
      <c r="AL53" s="77">
        <f>'[2]2025_АПП_забол_по ГИС ОМС (2)'!AF53</f>
        <v>0</v>
      </c>
      <c r="AM53" s="75">
        <f>AD53+AL53</f>
        <v>0</v>
      </c>
      <c r="AN53" s="78"/>
      <c r="AO53" s="81">
        <f>'[3]2023_АПП_забол_рабочий'!AM57</f>
        <v>0</v>
      </c>
      <c r="AP53" s="78"/>
      <c r="AQ53" s="80">
        <f>'[2]2025_АПП_забол_по ГИС ОМС (2)'!AJ53</f>
        <v>0</v>
      </c>
      <c r="AR53" s="80">
        <f>'[2]2025_АПП_забол_по ГИС ОМС (2)'!AK53</f>
        <v>0</v>
      </c>
      <c r="AS53" s="80">
        <f>'[2]2025_АПП_забол_по ГИС ОМС (2)'!AL53</f>
        <v>0</v>
      </c>
      <c r="AT53" s="81">
        <f t="shared" ref="AT53" si="50">AK53-AQ53</f>
        <v>0</v>
      </c>
      <c r="AU53" s="81">
        <f t="shared" ref="AU53" si="51">AC53-AR53</f>
        <v>0</v>
      </c>
      <c r="AV53" s="82"/>
      <c r="AW53" s="80">
        <f>'[2]АПП заб обращ 21_нов'!AK52</f>
        <v>0</v>
      </c>
      <c r="AX53" s="81">
        <f>AM53-AW53</f>
        <v>0</v>
      </c>
      <c r="AY53" s="82"/>
      <c r="AZ53" s="81">
        <f>'[2]2025_АПП_забол_по ГИС ОМС (2)'!AS53</f>
        <v>0</v>
      </c>
      <c r="BA53" s="81">
        <f>'[2]2025_АПП_забол_по ГИС ОМС (2)'!AT53</f>
        <v>0</v>
      </c>
      <c r="BB53" s="20">
        <f t="shared" si="43"/>
        <v>0</v>
      </c>
      <c r="BC53" s="20">
        <f t="shared" si="43"/>
        <v>0</v>
      </c>
      <c r="BD53" s="81">
        <f t="shared" ref="BD53" si="52">AK53-BB53</f>
        <v>0</v>
      </c>
      <c r="BE53" s="81">
        <f t="shared" ref="BE53" si="53">AC53-BC53</f>
        <v>0</v>
      </c>
      <c r="BG53" s="81">
        <f>'[2]2025_АПП_забол_по ГИС ОМС (2)'!AD53</f>
        <v>0</v>
      </c>
      <c r="BH53" s="83">
        <f t="shared" si="8"/>
        <v>0</v>
      </c>
      <c r="BI53" s="81">
        <f t="shared" si="9"/>
        <v>0</v>
      </c>
      <c r="BJ53" s="97">
        <v>37</v>
      </c>
      <c r="BK53" s="98" t="s">
        <v>101</v>
      </c>
      <c r="BL53" s="84">
        <f>'[1]2025_АПП_забол_ПРОЕКТ ТП_Новый'!AK53-'[1]2025_АПП_забол_ПРОЕКТ ТП'!AK53</f>
        <v>0</v>
      </c>
    </row>
    <row r="54" spans="1:64" ht="20.25" customHeight="1" x14ac:dyDescent="0.25">
      <c r="A54" s="86"/>
      <c r="B54" s="87" t="s">
        <v>102</v>
      </c>
      <c r="C54" s="21">
        <f>'[1]2025_АПП_забол_ПРОЕКТ ТП_Новый'!C54-'[1]2025_АПП_забол_ПРОЕКТ ТП'!C54</f>
        <v>0</v>
      </c>
      <c r="D54" s="21">
        <f>'[1]2025_АПП_забол_ПРОЕКТ ТП_Новый'!D54-'[1]2025_АПП_забол_ПРОЕКТ ТП'!D54</f>
        <v>0</v>
      </c>
      <c r="E54" s="21">
        <f>'[1]2025_АПП_забол_ПРОЕКТ ТП_Новый'!E54-'[1]2025_АПП_забол_ПРОЕКТ ТП'!E54</f>
        <v>0</v>
      </c>
      <c r="F54" s="21">
        <f>'[1]2025_АПП_забол_ПРОЕКТ ТП_Новый'!F54-'[1]2025_АПП_забол_ПРОЕКТ ТП'!F54</f>
        <v>0</v>
      </c>
      <c r="G54" s="21">
        <f>'[1]2025_АПП_забол_ПРОЕКТ ТП_Новый'!G54-'[1]2025_АПП_забол_ПРОЕКТ ТП'!G54</f>
        <v>0</v>
      </c>
      <c r="H54" s="21">
        <f>'[1]2025_АПП_забол_ПРОЕКТ ТП_Новый'!H54-'[1]2025_АПП_забол_ПРОЕКТ ТП'!H54</f>
        <v>0</v>
      </c>
      <c r="I54" s="21">
        <f>'[1]2025_АПП_забол_ПРОЕКТ ТП_Новый'!I54-'[1]2025_АПП_забол_ПРОЕКТ ТП'!I54</f>
        <v>0</v>
      </c>
      <c r="J54" s="21">
        <f>'[1]2025_АПП_забол_ПРОЕКТ ТП_Новый'!J54-'[1]2025_АПП_забол_ПРОЕКТ ТП'!J54</f>
        <v>0</v>
      </c>
      <c r="K54" s="21">
        <f>'[1]2025_АПП_забол_ПРОЕКТ ТП_Новый'!K54-'[1]2025_АПП_забол_ПРОЕКТ ТП'!K54</f>
        <v>0</v>
      </c>
      <c r="L54" s="21">
        <f>'[1]2025_АПП_забол_ПРОЕКТ ТП_Новый'!L54-'[1]2025_АПП_забол_ПРОЕКТ ТП'!L54</f>
        <v>0</v>
      </c>
      <c r="M54" s="21">
        <f>'[1]2025_АПП_забол_ПРОЕКТ ТП_Новый'!M54-'[1]2025_АПП_забол_ПРОЕКТ ТП'!M54</f>
        <v>0</v>
      </c>
      <c r="N54" s="21">
        <f>'[1]2025_АПП_забол_ПРОЕКТ ТП_Новый'!N54-'[1]2025_АПП_забол_ПРОЕКТ ТП'!N54</f>
        <v>0</v>
      </c>
      <c r="O54" s="21">
        <f>'[1]2025_АПП_забол_ПРОЕКТ ТП_Новый'!O54-'[1]2025_АПП_забол_ПРОЕКТ ТП'!O54</f>
        <v>0</v>
      </c>
      <c r="P54" s="21">
        <f>'[1]2025_АПП_забол_ПРОЕКТ ТП_Новый'!P54-'[1]2025_АПП_забол_ПРОЕКТ ТП'!P54</f>
        <v>0</v>
      </c>
      <c r="Q54" s="21">
        <f>'[1]2025_АПП_забол_ПРОЕКТ ТП_Новый'!Q54-'[1]2025_АПП_забол_ПРОЕКТ ТП'!Q54</f>
        <v>0</v>
      </c>
      <c r="R54" s="21">
        <f>'[1]2025_АПП_забол_ПРОЕКТ ТП_Новый'!R54-'[1]2025_АПП_забол_ПРОЕКТ ТП'!R54</f>
        <v>0</v>
      </c>
      <c r="S54" s="21">
        <f>'[1]2025_АПП_забол_ПРОЕКТ ТП_Новый'!S54-'[1]2025_АПП_забол_ПРОЕКТ ТП'!S54</f>
        <v>0</v>
      </c>
      <c r="T54" s="21">
        <f>'[1]2025_АПП_забол_ПРОЕКТ ТП_Новый'!T54-'[1]2025_АПП_забол_ПРОЕКТ ТП'!T54</f>
        <v>0</v>
      </c>
      <c r="U54" s="21">
        <f>'[1]2025_АПП_забол_ПРОЕКТ ТП_Новый'!U54-'[1]2025_АПП_забол_ПРОЕКТ ТП'!U54</f>
        <v>0</v>
      </c>
      <c r="V54" s="21">
        <f>'[1]2025_АПП_забол_ПРОЕКТ ТП_Новый'!V54-'[1]2025_АПП_забол_ПРОЕКТ ТП'!V54</f>
        <v>0</v>
      </c>
      <c r="W54" s="21">
        <f>'[1]2025_АПП_забол_ПРОЕКТ ТП_Новый'!W54-'[1]2025_АПП_забол_ПРОЕКТ ТП'!W54</f>
        <v>0</v>
      </c>
      <c r="X54" s="21">
        <f>'[1]2025_АПП_забол_ПРОЕКТ ТП_Новый'!X54-'[1]2025_АПП_забол_ПРОЕКТ ТП'!X54</f>
        <v>0</v>
      </c>
      <c r="Y54" s="21">
        <f>'[1]2025_АПП_забол_ПРОЕКТ ТП_Новый'!Y54-'[1]2025_АПП_забол_ПРОЕКТ ТП'!Y54</f>
        <v>0</v>
      </c>
      <c r="Z54" s="21">
        <f>'[1]2025_АПП_забол_ПРОЕКТ ТП_Новый'!Z54-'[1]2025_АПП_забол_ПРОЕКТ ТП'!Z54</f>
        <v>0</v>
      </c>
      <c r="AA54" s="21">
        <f>'[1]2025_АПП_забол_ПРОЕКТ ТП_Новый'!AA54-'[1]2025_АПП_забол_ПРОЕКТ ТП'!AA54</f>
        <v>0</v>
      </c>
      <c r="AB54" s="21">
        <f t="shared" si="39"/>
        <v>0</v>
      </c>
      <c r="AC54" s="21">
        <f>'[1]2025_АПП_забол_ПРОЕКТ ТП_Новый'!AC54-'[1]2025_АПП_забол_ПРОЕКТ ТП'!AC54</f>
        <v>0</v>
      </c>
      <c r="AD54" s="21">
        <f t="shared" si="40"/>
        <v>0</v>
      </c>
      <c r="AE54" s="21">
        <f>'[1]2025_АПП_забол_ПРОЕКТ ТП_Новый'!AE54-'[1]2025_АПП_забол_ПРОЕКТ ТП'!AE54</f>
        <v>0</v>
      </c>
      <c r="AF54" s="21">
        <f>'[1]2025_АПП_забол_ПРОЕКТ ТП_Новый'!AF54-'[1]2025_АПП_забол_ПРОЕКТ ТП'!AF54</f>
        <v>0</v>
      </c>
      <c r="AG54" s="21">
        <f>'[1]2025_АПП_забол_ПРОЕКТ ТП_Новый'!AG54-'[1]2025_АПП_забол_ПРОЕКТ ТП'!AG54</f>
        <v>0</v>
      </c>
      <c r="AH54" s="21">
        <f>'[1]2025_АПП_забол_ПРОЕКТ ТП_Новый'!AH54-'[1]2025_АПП_забол_ПРОЕКТ ТП'!AH54</f>
        <v>0</v>
      </c>
      <c r="AI54" s="21">
        <f>'[1]2025_АПП_забол_ПРОЕКТ ТП_Новый'!AI54-'[1]2025_АПП_забол_ПРОЕКТ ТП'!AI54</f>
        <v>0</v>
      </c>
      <c r="AJ54" s="21">
        <f>'[1]2025_АПП_забол_ПРОЕКТ ТП_Новый'!AJ54-'[1]2025_АПП_забол_ПРОЕКТ ТП'!AJ54</f>
        <v>0</v>
      </c>
      <c r="AK54" s="74">
        <f t="shared" si="3"/>
        <v>0</v>
      </c>
      <c r="AL54" s="21">
        <f t="shared" ref="AL54:AM54" si="54">AL53</f>
        <v>0</v>
      </c>
      <c r="AM54" s="21">
        <f t="shared" si="54"/>
        <v>0</v>
      </c>
      <c r="AN54" s="88"/>
      <c r="AO54" s="21">
        <f t="shared" ref="AO54" si="55">AO53</f>
        <v>0</v>
      </c>
      <c r="AP54" s="88"/>
      <c r="AQ54" s="21">
        <f t="shared" ref="AQ54:BE54" si="56">AQ53</f>
        <v>0</v>
      </c>
      <c r="AR54" s="21">
        <f t="shared" si="56"/>
        <v>0</v>
      </c>
      <c r="AS54" s="21">
        <f t="shared" si="56"/>
        <v>0</v>
      </c>
      <c r="AT54" s="21">
        <f t="shared" si="56"/>
        <v>0</v>
      </c>
      <c r="AU54" s="21">
        <f t="shared" si="56"/>
        <v>0</v>
      </c>
      <c r="AV54" s="89">
        <f t="shared" si="56"/>
        <v>0</v>
      </c>
      <c r="AW54" s="21">
        <f t="shared" si="56"/>
        <v>0</v>
      </c>
      <c r="AX54" s="21">
        <f t="shared" si="56"/>
        <v>0</v>
      </c>
      <c r="AY54" s="89">
        <f t="shared" si="56"/>
        <v>0</v>
      </c>
      <c r="AZ54" s="21">
        <f t="shared" si="56"/>
        <v>0</v>
      </c>
      <c r="BA54" s="21">
        <f t="shared" si="56"/>
        <v>0</v>
      </c>
      <c r="BB54" s="21">
        <f t="shared" si="56"/>
        <v>0</v>
      </c>
      <c r="BC54" s="21">
        <f t="shared" si="56"/>
        <v>0</v>
      </c>
      <c r="BD54" s="21">
        <f t="shared" si="56"/>
        <v>0</v>
      </c>
      <c r="BE54" s="21">
        <f t="shared" si="56"/>
        <v>0</v>
      </c>
      <c r="BG54" s="21">
        <f t="shared" ref="BG54:BI54" si="57">BG53</f>
        <v>0</v>
      </c>
      <c r="BH54" s="90">
        <f t="shared" si="8"/>
        <v>0</v>
      </c>
      <c r="BI54" s="21">
        <f t="shared" si="57"/>
        <v>0</v>
      </c>
      <c r="BJ54" s="86"/>
      <c r="BK54" s="87" t="s">
        <v>102</v>
      </c>
      <c r="BL54" s="84">
        <f>'[1]2025_АПП_забол_ПРОЕКТ ТП_Новый'!AK54-'[1]2025_АПП_забол_ПРОЕКТ ТП'!AK54</f>
        <v>0</v>
      </c>
    </row>
    <row r="55" spans="1:64" ht="22.5" customHeight="1" x14ac:dyDescent="0.25">
      <c r="A55" s="99">
        <v>38</v>
      </c>
      <c r="B55" s="100" t="s">
        <v>103</v>
      </c>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74">
        <f t="shared" si="39"/>
        <v>0</v>
      </c>
      <c r="AC55" s="19"/>
      <c r="AD55" s="75">
        <f t="shared" si="40"/>
        <v>0</v>
      </c>
      <c r="AE55" s="76">
        <f>'[1]2025_АПП_забол_ПРОЕКТ ТП_Новый'!AE55-'[1]2025_АПП_забол_ПРОЕКТ ТП'!AE55</f>
        <v>0</v>
      </c>
      <c r="AF55" s="19"/>
      <c r="AG55" s="19"/>
      <c r="AH55" s="19"/>
      <c r="AI55" s="19"/>
      <c r="AJ55" s="19"/>
      <c r="AK55" s="75">
        <f t="shared" si="3"/>
        <v>0</v>
      </c>
      <c r="AL55" s="77">
        <f>'[2]2025_АПП_забол_по ГИС ОМС (2)'!AF55</f>
        <v>0</v>
      </c>
      <c r="AM55" s="75">
        <f>AD55+AL55</f>
        <v>0</v>
      </c>
      <c r="AN55" s="78"/>
      <c r="AO55" s="81">
        <f>'[3]2023_АПП_забол_рабочий'!AM59</f>
        <v>0</v>
      </c>
      <c r="AP55" s="78"/>
      <c r="AQ55" s="80">
        <f>'[2]2025_АПП_забол_по ГИС ОМС (2)'!AJ55</f>
        <v>84486</v>
      </c>
      <c r="AR55" s="80">
        <f>'[2]2025_АПП_забол_по ГИС ОМС (2)'!AK55</f>
        <v>11137</v>
      </c>
      <c r="AS55" s="80">
        <f>'[2]2025_АПП_забол_по ГИС ОМС (2)'!AL55</f>
        <v>0</v>
      </c>
      <c r="AT55" s="81">
        <f t="shared" ref="AT55:AT59" si="58">AK55-AQ55</f>
        <v>-84486</v>
      </c>
      <c r="AU55" s="81">
        <f t="shared" ref="AU55:AU59" si="59">AC55-AR55</f>
        <v>-11137</v>
      </c>
      <c r="AV55" s="82"/>
      <c r="AW55" s="80">
        <f>'[2]АПП заб обращ 21_нов'!AK54</f>
        <v>0</v>
      </c>
      <c r="AX55" s="81">
        <f>AM55-AW55</f>
        <v>0</v>
      </c>
      <c r="AY55" s="82"/>
      <c r="AZ55" s="81">
        <f>'[2]2025_АПП_забол_по ГИС ОМС (2)'!AS55</f>
        <v>47661</v>
      </c>
      <c r="BA55" s="81">
        <f>'[2]2025_АПП_забол_по ГИС ОМС (2)'!AT55</f>
        <v>8342</v>
      </c>
      <c r="BB55" s="20">
        <f t="shared" ref="BB55:BC55" si="60">ROUND(AZ55/9*12,0)</f>
        <v>63548</v>
      </c>
      <c r="BC55" s="20">
        <f t="shared" si="60"/>
        <v>11123</v>
      </c>
      <c r="BD55" s="81">
        <f t="shared" ref="BD55:BD59" si="61">AK55-BB55</f>
        <v>-63548</v>
      </c>
      <c r="BE55" s="81">
        <f t="shared" ref="BE55:BE59" si="62">AC55-BC55</f>
        <v>-11123</v>
      </c>
      <c r="BG55" s="81">
        <f>'[2]2025_АПП_забол_по ГИС ОМС (2)'!AD55</f>
        <v>73694</v>
      </c>
      <c r="BH55" s="83">
        <f t="shared" si="8"/>
        <v>0</v>
      </c>
      <c r="BI55" s="81">
        <f t="shared" si="9"/>
        <v>-73694</v>
      </c>
      <c r="BJ55" s="99">
        <v>38</v>
      </c>
      <c r="BK55" s="100" t="s">
        <v>103</v>
      </c>
      <c r="BL55" s="84">
        <f>'[1]2025_АПП_забол_ПРОЕКТ ТП_Новый'!AK55-'[1]2025_АПП_забол_ПРОЕКТ ТП'!AK55</f>
        <v>0</v>
      </c>
    </row>
    <row r="56" spans="1:64" ht="18.75" x14ac:dyDescent="0.25">
      <c r="A56" s="101">
        <f>A55+1</f>
        <v>39</v>
      </c>
      <c r="B56" s="91" t="s">
        <v>104</v>
      </c>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74">
        <f t="shared" si="39"/>
        <v>0</v>
      </c>
      <c r="AC56" s="19"/>
      <c r="AD56" s="75">
        <f t="shared" si="40"/>
        <v>0</v>
      </c>
      <c r="AE56" s="76">
        <f>'[1]2025_АПП_забол_ПРОЕКТ ТП_Новый'!AE56-'[1]2025_АПП_забол_ПРОЕКТ ТП'!AE56</f>
        <v>0</v>
      </c>
      <c r="AF56" s="19"/>
      <c r="AG56" s="19"/>
      <c r="AH56" s="19"/>
      <c r="AI56" s="19"/>
      <c r="AJ56" s="19"/>
      <c r="AK56" s="75">
        <f t="shared" si="3"/>
        <v>0</v>
      </c>
      <c r="AL56" s="77">
        <f>'[2]2025_АПП_забол_по ГИС ОМС (2)'!AF56</f>
        <v>0</v>
      </c>
      <c r="AM56" s="75">
        <f>AD56+AL56</f>
        <v>0</v>
      </c>
      <c r="AN56" s="88"/>
      <c r="AO56" s="81">
        <f>'[3]2023_АПП_забол_рабочий'!AM60</f>
        <v>0</v>
      </c>
      <c r="AP56" s="88"/>
      <c r="AQ56" s="80">
        <f>'[2]2025_АПП_забол_по ГИС ОМС (2)'!AJ56</f>
        <v>1787</v>
      </c>
      <c r="AR56" s="80">
        <f>'[2]2025_АПП_забол_по ГИС ОМС (2)'!AK56</f>
        <v>44</v>
      </c>
      <c r="AS56" s="80">
        <f>'[2]2025_АПП_забол_по ГИС ОМС (2)'!AL56</f>
        <v>0</v>
      </c>
      <c r="AT56" s="81">
        <f t="shared" si="58"/>
        <v>-1787</v>
      </c>
      <c r="AU56" s="81">
        <f t="shared" si="59"/>
        <v>-44</v>
      </c>
      <c r="AV56" s="89"/>
      <c r="AW56" s="21">
        <f>'[2]АПП заб обращ 21_нов'!AK55</f>
        <v>0</v>
      </c>
      <c r="AX56" s="21">
        <f>AM56-AW56</f>
        <v>0</v>
      </c>
      <c r="AY56" s="89"/>
      <c r="AZ56" s="81">
        <f>'[2]2025_АПП_забол_по ГИС ОМС (2)'!AS56</f>
        <v>10</v>
      </c>
      <c r="BA56" s="81">
        <f>'[2]2025_АПП_забол_по ГИС ОМС (2)'!AT56</f>
        <v>5</v>
      </c>
      <c r="BB56" s="20">
        <f>ROUND(AZ56/9*12,0)</f>
        <v>13</v>
      </c>
      <c r="BC56" s="20">
        <f>ROUND(BA56/9*12,0)</f>
        <v>7</v>
      </c>
      <c r="BD56" s="81">
        <f t="shared" si="61"/>
        <v>-13</v>
      </c>
      <c r="BE56" s="81">
        <f t="shared" si="62"/>
        <v>-7</v>
      </c>
      <c r="BG56" s="81">
        <f>'[2]2025_АПП_забол_по ГИС ОМС (2)'!AD56</f>
        <v>300</v>
      </c>
      <c r="BH56" s="83">
        <f t="shared" si="8"/>
        <v>0</v>
      </c>
      <c r="BI56" s="81">
        <f t="shared" si="9"/>
        <v>-300</v>
      </c>
      <c r="BJ56" s="101">
        <f>BJ55+1</f>
        <v>39</v>
      </c>
      <c r="BK56" s="91" t="s">
        <v>104</v>
      </c>
      <c r="BL56" s="84">
        <f>'[1]2025_АПП_забол_ПРОЕКТ ТП_Новый'!AK56-'[1]2025_АПП_забол_ПРОЕКТ ТП'!AK56</f>
        <v>0</v>
      </c>
    </row>
    <row r="57" spans="1:64" ht="18.75" customHeight="1" x14ac:dyDescent="0.25">
      <c r="A57" s="101">
        <f t="shared" ref="A57:A59" si="63">A56+1</f>
        <v>40</v>
      </c>
      <c r="B57" s="85" t="s">
        <v>105</v>
      </c>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74">
        <f t="shared" si="39"/>
        <v>0</v>
      </c>
      <c r="AC57" s="19"/>
      <c r="AD57" s="75">
        <f t="shared" si="40"/>
        <v>0</v>
      </c>
      <c r="AE57" s="76">
        <f>'[1]2025_АПП_забол_ПРОЕКТ ТП_Новый'!AE57-'[1]2025_АПП_забол_ПРОЕКТ ТП'!AE57</f>
        <v>0</v>
      </c>
      <c r="AF57" s="19"/>
      <c r="AG57" s="19"/>
      <c r="AH57" s="19"/>
      <c r="AI57" s="19"/>
      <c r="AJ57" s="19"/>
      <c r="AK57" s="75">
        <f t="shared" si="3"/>
        <v>0</v>
      </c>
      <c r="AL57" s="77">
        <f>'[2]2025_АПП_забол_по ГИС ОМС (2)'!AF57</f>
        <v>0</v>
      </c>
      <c r="AM57" s="75">
        <f>AD57+AL57</f>
        <v>0</v>
      </c>
      <c r="AN57" s="78"/>
      <c r="AO57" s="81">
        <f>'[3]2023_АПП_забол_рабочий'!AM61</f>
        <v>0</v>
      </c>
      <c r="AP57" s="78"/>
      <c r="AQ57" s="80">
        <f>'[2]2025_АПП_забол_по ГИС ОМС (2)'!AJ57</f>
        <v>541</v>
      </c>
      <c r="AR57" s="80">
        <f>'[2]2025_АПП_забол_по ГИС ОМС (2)'!AK57</f>
        <v>145</v>
      </c>
      <c r="AS57" s="80">
        <f>'[2]2025_АПП_забол_по ГИС ОМС (2)'!AL57</f>
        <v>0</v>
      </c>
      <c r="AT57" s="81">
        <f t="shared" si="58"/>
        <v>-541</v>
      </c>
      <c r="AU57" s="81">
        <f t="shared" si="59"/>
        <v>-145</v>
      </c>
      <c r="AV57" s="82"/>
      <c r="AW57" s="80">
        <f>'[2]АПП заб обращ 21_нов'!AK56</f>
        <v>0</v>
      </c>
      <c r="AX57" s="81">
        <f t="shared" ref="AX57:AX58" si="64">AM57-AW57</f>
        <v>0</v>
      </c>
      <c r="AY57" s="82"/>
      <c r="AZ57" s="81">
        <f>'[2]2025_АПП_забол_по ГИС ОМС (2)'!AS57</f>
        <v>136</v>
      </c>
      <c r="BA57" s="81">
        <f>'[2]2025_АПП_забол_по ГИС ОМС (2)'!AT57</f>
        <v>46</v>
      </c>
      <c r="BB57" s="20">
        <f t="shared" ref="BB57:BC72" si="65">ROUND(AZ57/9*12,0)</f>
        <v>181</v>
      </c>
      <c r="BC57" s="20">
        <f t="shared" si="65"/>
        <v>61</v>
      </c>
      <c r="BD57" s="81">
        <f t="shared" si="61"/>
        <v>-181</v>
      </c>
      <c r="BE57" s="81">
        <f t="shared" si="62"/>
        <v>-61</v>
      </c>
      <c r="BG57" s="81">
        <f>'[2]2025_АПП_забол_по ГИС ОМС (2)'!AD57</f>
        <v>450</v>
      </c>
      <c r="BH57" s="83">
        <f t="shared" si="8"/>
        <v>0</v>
      </c>
      <c r="BI57" s="81">
        <f t="shared" si="9"/>
        <v>-450</v>
      </c>
      <c r="BJ57" s="101">
        <f t="shared" ref="BJ57:BJ59" si="66">BJ56+1</f>
        <v>40</v>
      </c>
      <c r="BK57" s="85" t="s">
        <v>105</v>
      </c>
      <c r="BL57" s="84">
        <f>'[1]2025_АПП_забол_ПРОЕКТ ТП_Новый'!AK57-'[1]2025_АПП_забол_ПРОЕКТ ТП'!AK57</f>
        <v>0</v>
      </c>
    </row>
    <row r="58" spans="1:64" ht="26.25" customHeight="1" x14ac:dyDescent="0.25">
      <c r="A58" s="101">
        <f t="shared" si="63"/>
        <v>41</v>
      </c>
      <c r="B58" s="85" t="s">
        <v>106</v>
      </c>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74">
        <f t="shared" si="39"/>
        <v>0</v>
      </c>
      <c r="AC58" s="19"/>
      <c r="AD58" s="75">
        <f t="shared" si="40"/>
        <v>0</v>
      </c>
      <c r="AE58" s="76">
        <f>'[1]2025_АПП_забол_ПРОЕКТ ТП_Новый'!AE58-'[1]2025_АПП_забол_ПРОЕКТ ТП'!AE58</f>
        <v>0</v>
      </c>
      <c r="AF58" s="19"/>
      <c r="AG58" s="19"/>
      <c r="AH58" s="19"/>
      <c r="AI58" s="19"/>
      <c r="AJ58" s="19"/>
      <c r="AK58" s="75">
        <f t="shared" si="3"/>
        <v>0</v>
      </c>
      <c r="AL58" s="77">
        <f>'[2]2025_АПП_забол_по ГИС ОМС (2)'!AF58</f>
        <v>0</v>
      </c>
      <c r="AM58" s="75">
        <f>AD58+AL58</f>
        <v>0</v>
      </c>
      <c r="AN58" s="78"/>
      <c r="AO58" s="81">
        <f>'[3]2023_АПП_забол_рабочий'!AM62</f>
        <v>0</v>
      </c>
      <c r="AP58" s="78"/>
      <c r="AQ58" s="80">
        <f>'[2]2025_АПП_забол_по ГИС ОМС (2)'!AJ58</f>
        <v>6614</v>
      </c>
      <c r="AR58" s="80">
        <f>'[2]2025_АПП_забол_по ГИС ОМС (2)'!AK58</f>
        <v>0</v>
      </c>
      <c r="AS58" s="80">
        <f>'[2]2025_АПП_забол_по ГИС ОМС (2)'!AL58</f>
        <v>0</v>
      </c>
      <c r="AT58" s="81">
        <f t="shared" si="58"/>
        <v>-6614</v>
      </c>
      <c r="AU58" s="81">
        <f t="shared" si="59"/>
        <v>0</v>
      </c>
      <c r="AV58" s="82"/>
      <c r="AW58" s="80">
        <f>'[2]АПП заб обращ 21_нов'!AK57</f>
        <v>0</v>
      </c>
      <c r="AX58" s="81">
        <f t="shared" si="64"/>
        <v>0</v>
      </c>
      <c r="AY58" s="82"/>
      <c r="AZ58" s="81">
        <f>'[2]2025_АПП_забол_по ГИС ОМС (2)'!AS58</f>
        <v>357</v>
      </c>
      <c r="BA58" s="81">
        <f>'[2]2025_АПП_забол_по ГИС ОМС (2)'!AT58</f>
        <v>0</v>
      </c>
      <c r="BB58" s="20">
        <f t="shared" si="65"/>
        <v>476</v>
      </c>
      <c r="BC58" s="20">
        <f t="shared" si="65"/>
        <v>0</v>
      </c>
      <c r="BD58" s="81">
        <f t="shared" si="61"/>
        <v>-476</v>
      </c>
      <c r="BE58" s="81">
        <f t="shared" si="62"/>
        <v>0</v>
      </c>
      <c r="BG58" s="81">
        <f>'[2]2025_АПП_забол_по ГИС ОМС (2)'!AD58</f>
        <v>860</v>
      </c>
      <c r="BH58" s="83">
        <f t="shared" si="8"/>
        <v>0</v>
      </c>
      <c r="BI58" s="81">
        <f t="shared" si="9"/>
        <v>-860</v>
      </c>
      <c r="BJ58" s="101">
        <f t="shared" si="66"/>
        <v>41</v>
      </c>
      <c r="BK58" s="85" t="s">
        <v>106</v>
      </c>
      <c r="BL58" s="84">
        <f>'[1]2025_АПП_забол_ПРОЕКТ ТП_Новый'!AK58-'[1]2025_АПП_забол_ПРОЕКТ ТП'!AK58</f>
        <v>0</v>
      </c>
    </row>
    <row r="59" spans="1:64" ht="24.75" customHeight="1" x14ac:dyDescent="0.25">
      <c r="A59" s="101">
        <f t="shared" si="63"/>
        <v>42</v>
      </c>
      <c r="B59" s="102" t="s">
        <v>107</v>
      </c>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74">
        <f t="shared" si="39"/>
        <v>0</v>
      </c>
      <c r="AC59" s="19"/>
      <c r="AD59" s="75">
        <f t="shared" si="40"/>
        <v>0</v>
      </c>
      <c r="AE59" s="76">
        <f>'[1]2025_АПП_забол_ПРОЕКТ ТП_Новый'!AE59-'[1]2025_АПП_забол_ПРОЕКТ ТП'!AE59</f>
        <v>0</v>
      </c>
      <c r="AF59" s="19"/>
      <c r="AG59" s="19"/>
      <c r="AH59" s="19"/>
      <c r="AI59" s="19"/>
      <c r="AJ59" s="19"/>
      <c r="AK59" s="75">
        <f t="shared" si="3"/>
        <v>0</v>
      </c>
      <c r="AL59" s="77">
        <f>'[2]2025_АПП_забол_по ГИС ОМС (2)'!AF59</f>
        <v>0</v>
      </c>
      <c r="AM59" s="75">
        <f>AD59+AL59</f>
        <v>0</v>
      </c>
      <c r="AN59" s="78"/>
      <c r="AO59" s="81">
        <f>'[3]2023_АПП_забол_рабочий'!AM63</f>
        <v>0</v>
      </c>
      <c r="AP59" s="78"/>
      <c r="AQ59" s="80">
        <f>'[2]2025_АПП_забол_по ГИС ОМС (2)'!AJ59</f>
        <v>14229</v>
      </c>
      <c r="AR59" s="80">
        <f>'[2]2025_АПП_забол_по ГИС ОМС (2)'!AK59</f>
        <v>815</v>
      </c>
      <c r="AS59" s="80">
        <f>'[2]2025_АПП_забол_по ГИС ОМС (2)'!AL59</f>
        <v>0</v>
      </c>
      <c r="AT59" s="81">
        <f t="shared" si="58"/>
        <v>-14229</v>
      </c>
      <c r="AU59" s="81">
        <f t="shared" si="59"/>
        <v>-815</v>
      </c>
      <c r="AV59" s="82"/>
      <c r="AW59" s="80">
        <f>AW58</f>
        <v>0</v>
      </c>
      <c r="AX59" s="81">
        <f>AX58</f>
        <v>0</v>
      </c>
      <c r="AY59" s="82"/>
      <c r="AZ59" s="81">
        <f>'[2]2025_АПП_забол_по ГИС ОМС (2)'!AS59</f>
        <v>5658</v>
      </c>
      <c r="BA59" s="81">
        <f>'[2]2025_АПП_забол_по ГИС ОМС (2)'!AT59</f>
        <v>339</v>
      </c>
      <c r="BB59" s="20">
        <f t="shared" si="65"/>
        <v>7544</v>
      </c>
      <c r="BC59" s="20">
        <f t="shared" si="65"/>
        <v>452</v>
      </c>
      <c r="BD59" s="81">
        <f t="shared" si="61"/>
        <v>-7544</v>
      </c>
      <c r="BE59" s="81">
        <f t="shared" si="62"/>
        <v>-452</v>
      </c>
      <c r="BG59" s="81">
        <f>'[2]2025_АПП_забол_по ГИС ОМС (2)'!AD59</f>
        <v>14637</v>
      </c>
      <c r="BH59" s="83">
        <f t="shared" si="8"/>
        <v>0</v>
      </c>
      <c r="BI59" s="81">
        <f t="shared" si="9"/>
        <v>-14637</v>
      </c>
      <c r="BJ59" s="101">
        <f t="shared" si="66"/>
        <v>42</v>
      </c>
      <c r="BK59" s="102" t="s">
        <v>107</v>
      </c>
      <c r="BL59" s="84">
        <f>'[1]2025_АПП_забол_ПРОЕКТ ТП_Новый'!AK59-'[1]2025_АПП_забол_ПРОЕКТ ТП'!AK59</f>
        <v>0</v>
      </c>
    </row>
    <row r="60" spans="1:64" ht="28.5" customHeight="1" x14ac:dyDescent="0.25">
      <c r="A60" s="86"/>
      <c r="B60" s="87" t="s">
        <v>108</v>
      </c>
      <c r="C60" s="21">
        <f>'[1]2025_АПП_забол_ПРОЕКТ ТП_Новый'!C60-'[1]2025_АПП_забол_ПРОЕКТ ТП'!C60</f>
        <v>0</v>
      </c>
      <c r="D60" s="21">
        <f>'[1]2025_АПП_забол_ПРОЕКТ ТП_Новый'!D60-'[1]2025_АПП_забол_ПРОЕКТ ТП'!D60</f>
        <v>0</v>
      </c>
      <c r="E60" s="21">
        <f>'[1]2025_АПП_забол_ПРОЕКТ ТП_Новый'!E60-'[1]2025_АПП_забол_ПРОЕКТ ТП'!E60</f>
        <v>0</v>
      </c>
      <c r="F60" s="21">
        <f>'[1]2025_АПП_забол_ПРОЕКТ ТП_Новый'!F60-'[1]2025_АПП_забол_ПРОЕКТ ТП'!F60</f>
        <v>0</v>
      </c>
      <c r="G60" s="21">
        <f>'[1]2025_АПП_забол_ПРОЕКТ ТП_Новый'!G60-'[1]2025_АПП_забол_ПРОЕКТ ТП'!G60</f>
        <v>0</v>
      </c>
      <c r="H60" s="21">
        <f>'[1]2025_АПП_забол_ПРОЕКТ ТП_Новый'!H60-'[1]2025_АПП_забол_ПРОЕКТ ТП'!H60</f>
        <v>0</v>
      </c>
      <c r="I60" s="21">
        <f>'[1]2025_АПП_забол_ПРОЕКТ ТП_Новый'!I60-'[1]2025_АПП_забол_ПРОЕКТ ТП'!I60</f>
        <v>0</v>
      </c>
      <c r="J60" s="21">
        <f>'[1]2025_АПП_забол_ПРОЕКТ ТП_Новый'!J60-'[1]2025_АПП_забол_ПРОЕКТ ТП'!J60</f>
        <v>0</v>
      </c>
      <c r="K60" s="21">
        <f>'[1]2025_АПП_забол_ПРОЕКТ ТП_Новый'!K60-'[1]2025_АПП_забол_ПРОЕКТ ТП'!K60</f>
        <v>0</v>
      </c>
      <c r="L60" s="21">
        <f>'[1]2025_АПП_забол_ПРОЕКТ ТП_Новый'!L60-'[1]2025_АПП_забол_ПРОЕКТ ТП'!L60</f>
        <v>0</v>
      </c>
      <c r="M60" s="21">
        <f>'[1]2025_АПП_забол_ПРОЕКТ ТП_Новый'!M60-'[1]2025_АПП_забол_ПРОЕКТ ТП'!M60</f>
        <v>0</v>
      </c>
      <c r="N60" s="21">
        <f>'[1]2025_АПП_забол_ПРОЕКТ ТП_Новый'!N60-'[1]2025_АПП_забол_ПРОЕКТ ТП'!N60</f>
        <v>0</v>
      </c>
      <c r="O60" s="21">
        <f>'[1]2025_АПП_забол_ПРОЕКТ ТП_Новый'!O60-'[1]2025_АПП_забол_ПРОЕКТ ТП'!O60</f>
        <v>0</v>
      </c>
      <c r="P60" s="21">
        <f>'[1]2025_АПП_забол_ПРОЕКТ ТП_Новый'!P60-'[1]2025_АПП_забол_ПРОЕКТ ТП'!P60</f>
        <v>0</v>
      </c>
      <c r="Q60" s="21">
        <f>'[1]2025_АПП_забол_ПРОЕКТ ТП_Новый'!Q60-'[1]2025_АПП_забол_ПРОЕКТ ТП'!Q60</f>
        <v>0</v>
      </c>
      <c r="R60" s="21">
        <f>'[1]2025_АПП_забол_ПРОЕКТ ТП_Новый'!R60-'[1]2025_АПП_забол_ПРОЕКТ ТП'!R60</f>
        <v>0</v>
      </c>
      <c r="S60" s="21">
        <f>'[1]2025_АПП_забол_ПРОЕКТ ТП_Новый'!S60-'[1]2025_АПП_забол_ПРОЕКТ ТП'!S60</f>
        <v>0</v>
      </c>
      <c r="T60" s="21">
        <f>'[1]2025_АПП_забол_ПРОЕКТ ТП_Новый'!T60-'[1]2025_АПП_забол_ПРОЕКТ ТП'!T60</f>
        <v>0</v>
      </c>
      <c r="U60" s="21">
        <f>'[1]2025_АПП_забол_ПРОЕКТ ТП_Новый'!U60-'[1]2025_АПП_забол_ПРОЕКТ ТП'!U60</f>
        <v>0</v>
      </c>
      <c r="V60" s="21">
        <f>'[1]2025_АПП_забол_ПРОЕКТ ТП_Новый'!V60-'[1]2025_АПП_забол_ПРОЕКТ ТП'!V60</f>
        <v>0</v>
      </c>
      <c r="W60" s="21">
        <f>'[1]2025_АПП_забол_ПРОЕКТ ТП_Новый'!W60-'[1]2025_АПП_забол_ПРОЕКТ ТП'!W60</f>
        <v>0</v>
      </c>
      <c r="X60" s="21">
        <f>'[1]2025_АПП_забол_ПРОЕКТ ТП_Новый'!X60-'[1]2025_АПП_забол_ПРОЕКТ ТП'!X60</f>
        <v>0</v>
      </c>
      <c r="Y60" s="21">
        <f>'[1]2025_АПП_забол_ПРОЕКТ ТП_Новый'!Y60-'[1]2025_АПП_забол_ПРОЕКТ ТП'!Y60</f>
        <v>0</v>
      </c>
      <c r="Z60" s="21">
        <f>'[1]2025_АПП_забол_ПРОЕКТ ТП_Новый'!Z60-'[1]2025_АПП_забол_ПРОЕКТ ТП'!Z60</f>
        <v>0</v>
      </c>
      <c r="AA60" s="21">
        <f>'[1]2025_АПП_забол_ПРОЕКТ ТП_Новый'!AA60-'[1]2025_АПП_забол_ПРОЕКТ ТП'!AA60</f>
        <v>0</v>
      </c>
      <c r="AB60" s="21">
        <f t="shared" si="39"/>
        <v>0</v>
      </c>
      <c r="AC60" s="21">
        <f>'[1]2025_АПП_забол_ПРОЕКТ ТП_Новый'!AC60-'[1]2025_АПП_забол_ПРОЕКТ ТП'!AC60</f>
        <v>0</v>
      </c>
      <c r="AD60" s="21">
        <f t="shared" si="40"/>
        <v>0</v>
      </c>
      <c r="AE60" s="21">
        <f>'[1]2025_АПП_забол_ПРОЕКТ ТП_Новый'!AE60-'[1]2025_АПП_забол_ПРОЕКТ ТП'!AE60</f>
        <v>0</v>
      </c>
      <c r="AF60" s="21">
        <f>'[1]2025_АПП_забол_ПРОЕКТ ТП_Новый'!AF60-'[1]2025_АПП_забол_ПРОЕКТ ТП'!AF60</f>
        <v>0</v>
      </c>
      <c r="AG60" s="21">
        <f>'[1]2025_АПП_забол_ПРОЕКТ ТП_Новый'!AG60-'[1]2025_АПП_забол_ПРОЕКТ ТП'!AG60</f>
        <v>0</v>
      </c>
      <c r="AH60" s="21">
        <f>'[1]2025_АПП_забол_ПРОЕКТ ТП_Новый'!AH60-'[1]2025_АПП_забол_ПРОЕКТ ТП'!AH60</f>
        <v>0</v>
      </c>
      <c r="AI60" s="21">
        <f>'[1]2025_АПП_забол_ПРОЕКТ ТП_Новый'!AI60-'[1]2025_АПП_забол_ПРОЕКТ ТП'!AI60</f>
        <v>0</v>
      </c>
      <c r="AJ60" s="21">
        <f>'[1]2025_АПП_забол_ПРОЕКТ ТП_Новый'!AJ60-'[1]2025_АПП_забол_ПРОЕКТ ТП'!AJ60</f>
        <v>0</v>
      </c>
      <c r="AK60" s="74">
        <f t="shared" si="3"/>
        <v>0</v>
      </c>
      <c r="AL60" s="21">
        <f t="shared" ref="AL60:AO60" si="67">SUM(AL55:AL59)</f>
        <v>0</v>
      </c>
      <c r="AM60" s="21">
        <f t="shared" si="67"/>
        <v>0</v>
      </c>
      <c r="AN60" s="78"/>
      <c r="AO60" s="21">
        <f t="shared" si="67"/>
        <v>0</v>
      </c>
      <c r="AP60" s="78"/>
      <c r="AQ60" s="21">
        <f t="shared" ref="AQ60:BI60" si="68">SUM(AQ55:AQ59)</f>
        <v>107657</v>
      </c>
      <c r="AR60" s="21">
        <f t="shared" si="68"/>
        <v>12141</v>
      </c>
      <c r="AS60" s="21">
        <f t="shared" si="68"/>
        <v>0</v>
      </c>
      <c r="AT60" s="21">
        <f t="shared" si="68"/>
        <v>-107657</v>
      </c>
      <c r="AU60" s="21">
        <f t="shared" si="68"/>
        <v>-12141</v>
      </c>
      <c r="AV60" s="21">
        <f t="shared" si="68"/>
        <v>0</v>
      </c>
      <c r="AW60" s="21">
        <f t="shared" si="68"/>
        <v>0</v>
      </c>
      <c r="AX60" s="21">
        <f t="shared" si="68"/>
        <v>0</v>
      </c>
      <c r="AY60" s="21">
        <f t="shared" si="68"/>
        <v>0</v>
      </c>
      <c r="AZ60" s="21">
        <f t="shared" si="68"/>
        <v>53822</v>
      </c>
      <c r="BA60" s="21">
        <f t="shared" si="68"/>
        <v>8732</v>
      </c>
      <c r="BB60" s="21">
        <f t="shared" si="68"/>
        <v>71762</v>
      </c>
      <c r="BC60" s="21">
        <f t="shared" si="68"/>
        <v>11643</v>
      </c>
      <c r="BD60" s="21">
        <f t="shared" si="68"/>
        <v>-71762</v>
      </c>
      <c r="BE60" s="21">
        <f t="shared" si="68"/>
        <v>-11643</v>
      </c>
      <c r="BG60" s="21">
        <f t="shared" si="68"/>
        <v>89941</v>
      </c>
      <c r="BH60" s="90">
        <f t="shared" si="8"/>
        <v>0</v>
      </c>
      <c r="BI60" s="21">
        <f t="shared" si="68"/>
        <v>-89941</v>
      </c>
      <c r="BJ60" s="86"/>
      <c r="BK60" s="87" t="s">
        <v>108</v>
      </c>
      <c r="BL60" s="84">
        <f>'[1]2025_АПП_забол_ПРОЕКТ ТП_Новый'!AK60-'[1]2025_АПП_забол_ПРОЕКТ ТП'!AK60</f>
        <v>0</v>
      </c>
    </row>
    <row r="61" spans="1:64" ht="24" customHeight="1" x14ac:dyDescent="0.2">
      <c r="A61" s="103">
        <v>43</v>
      </c>
      <c r="B61" s="104" t="s">
        <v>109</v>
      </c>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74">
        <f t="shared" si="39"/>
        <v>0</v>
      </c>
      <c r="AC61" s="19"/>
      <c r="AD61" s="75">
        <f t="shared" si="40"/>
        <v>0</v>
      </c>
      <c r="AE61" s="76">
        <f>'[1]2025_АПП_забол_ПРОЕКТ ТП_Новый'!AE61-'[1]2025_АПП_забол_ПРОЕКТ ТП'!AE61</f>
        <v>0</v>
      </c>
      <c r="AF61" s="19"/>
      <c r="AG61" s="19"/>
      <c r="AH61" s="19"/>
      <c r="AI61" s="19"/>
      <c r="AJ61" s="19"/>
      <c r="AK61" s="75">
        <f t="shared" si="3"/>
        <v>0</v>
      </c>
      <c r="AL61" s="77">
        <f>'[2]2025_АПП_забол_по ГИС ОМС (2)'!AF61</f>
        <v>0</v>
      </c>
      <c r="AM61" s="75">
        <f t="shared" ref="AM61:AM100" si="69">AD61+AL61</f>
        <v>0</v>
      </c>
      <c r="AN61" s="78"/>
      <c r="AO61" s="105">
        <f>'[3]2023_АПП_забол_рабочий'!AM65</f>
        <v>0</v>
      </c>
      <c r="AP61" s="78"/>
      <c r="AQ61" s="80">
        <f>'[2]2025_АПП_забол_по ГИС ОМС (2)'!AJ61</f>
        <v>26881</v>
      </c>
      <c r="AR61" s="80">
        <f>'[2]2025_АПП_забол_по ГИС ОМС (2)'!AK61</f>
        <v>4730</v>
      </c>
      <c r="AS61" s="80">
        <f>'[2]2025_АПП_забол_по ГИС ОМС (2)'!AL61</f>
        <v>0</v>
      </c>
      <c r="AT61" s="81">
        <f t="shared" ref="AT61:AT97" si="70">AK61-AQ61</f>
        <v>-26881</v>
      </c>
      <c r="AU61" s="81">
        <f t="shared" ref="AU61:AU97" si="71">AC61-AR61</f>
        <v>-4730</v>
      </c>
      <c r="AV61" s="82"/>
      <c r="AW61" s="80">
        <f>'[2]АПП заб обращ 21_нов'!AK60</f>
        <v>0</v>
      </c>
      <c r="AX61" s="81">
        <f>AM61-AW61</f>
        <v>0</v>
      </c>
      <c r="AY61" s="82"/>
      <c r="AZ61" s="81">
        <f>'[2]2025_АПП_забол_по ГИС ОМС (2)'!AS61</f>
        <v>19338</v>
      </c>
      <c r="BA61" s="81">
        <f>'[2]2025_АПП_забол_по ГИС ОМС (2)'!AT61</f>
        <v>4010</v>
      </c>
      <c r="BB61" s="20">
        <f t="shared" si="65"/>
        <v>25784</v>
      </c>
      <c r="BC61" s="20">
        <f t="shared" si="65"/>
        <v>5347</v>
      </c>
      <c r="BD61" s="81">
        <f t="shared" ref="BD61:BD97" si="72">AK61-BB61</f>
        <v>-25784</v>
      </c>
      <c r="BE61" s="81">
        <f t="shared" ref="BE61:BE97" si="73">AC61-BC61</f>
        <v>-5347</v>
      </c>
      <c r="BG61" s="81">
        <f>'[2]2025_АПП_забол_по ГИС ОМС (2)'!AD61</f>
        <v>27286</v>
      </c>
      <c r="BH61" s="83">
        <f t="shared" si="8"/>
        <v>0</v>
      </c>
      <c r="BI61" s="81">
        <f t="shared" si="9"/>
        <v>-27286</v>
      </c>
      <c r="BJ61" s="103">
        <v>43</v>
      </c>
      <c r="BK61" s="104" t="s">
        <v>109</v>
      </c>
      <c r="BL61" s="84">
        <f>'[1]2025_АПП_забол_ПРОЕКТ ТП_Новый'!AK61-'[1]2025_АПП_забол_ПРОЕКТ ТП'!AK61</f>
        <v>0</v>
      </c>
    </row>
    <row r="62" spans="1:64" ht="24" customHeight="1" x14ac:dyDescent="0.2">
      <c r="A62" s="106">
        <v>44</v>
      </c>
      <c r="B62" s="107" t="s">
        <v>110</v>
      </c>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74">
        <f t="shared" si="39"/>
        <v>0</v>
      </c>
      <c r="AC62" s="19"/>
      <c r="AD62" s="75">
        <f t="shared" si="40"/>
        <v>0</v>
      </c>
      <c r="AE62" s="76">
        <f>'[1]2025_АПП_забол_ПРОЕКТ ТП_Новый'!AE62-'[1]2025_АПП_забол_ПРОЕКТ ТП'!AE62</f>
        <v>0</v>
      </c>
      <c r="AF62" s="19"/>
      <c r="AG62" s="19"/>
      <c r="AH62" s="19"/>
      <c r="AI62" s="19"/>
      <c r="AJ62" s="19"/>
      <c r="AK62" s="75">
        <f t="shared" si="3"/>
        <v>0</v>
      </c>
      <c r="AL62" s="77">
        <f>'[2]2025_АПП_забол_по ГИС ОМС (2)'!AF62</f>
        <v>0</v>
      </c>
      <c r="AM62" s="75">
        <f t="shared" si="69"/>
        <v>0</v>
      </c>
      <c r="AN62" s="88"/>
      <c r="AO62" s="81">
        <f>'[3]2023_АПП_забол_рабочий'!AM66</f>
        <v>0</v>
      </c>
      <c r="AP62" s="88"/>
      <c r="AQ62" s="80">
        <f>'[2]2025_АПП_забол_по ГИС ОМС (2)'!AJ62</f>
        <v>34857</v>
      </c>
      <c r="AR62" s="80">
        <f>'[2]2025_АПП_забол_по ГИС ОМС (2)'!AK62</f>
        <v>5328</v>
      </c>
      <c r="AS62" s="80">
        <f>'[2]2025_АПП_забол_по ГИС ОМС (2)'!AL62</f>
        <v>0</v>
      </c>
      <c r="AT62" s="81">
        <f t="shared" si="70"/>
        <v>-34857</v>
      </c>
      <c r="AU62" s="81">
        <f t="shared" si="71"/>
        <v>-5328</v>
      </c>
      <c r="AV62" s="89"/>
      <c r="AW62" s="21">
        <f>'[2]АПП заб обращ 21_нов'!AK61</f>
        <v>0</v>
      </c>
      <c r="AX62" s="21">
        <f>AM62-AW62</f>
        <v>0</v>
      </c>
      <c r="AY62" s="89"/>
      <c r="AZ62" s="81">
        <f>'[2]2025_АПП_забол_по ГИС ОМС (2)'!AS62</f>
        <v>24314</v>
      </c>
      <c r="BA62" s="81">
        <f>'[2]2025_АПП_забол_по ГИС ОМС (2)'!AT62</f>
        <v>3357</v>
      </c>
      <c r="BB62" s="20">
        <f t="shared" si="65"/>
        <v>32419</v>
      </c>
      <c r="BC62" s="20">
        <f t="shared" si="65"/>
        <v>4476</v>
      </c>
      <c r="BD62" s="81">
        <f t="shared" si="72"/>
        <v>-32419</v>
      </c>
      <c r="BE62" s="81">
        <f t="shared" si="73"/>
        <v>-4476</v>
      </c>
      <c r="BG62" s="81">
        <f>'[2]2025_АПП_забол_по ГИС ОМС (2)'!AD62</f>
        <v>31558</v>
      </c>
      <c r="BH62" s="83">
        <f t="shared" si="8"/>
        <v>0</v>
      </c>
      <c r="BI62" s="81">
        <f t="shared" si="9"/>
        <v>-31558</v>
      </c>
      <c r="BJ62" s="106">
        <v>44</v>
      </c>
      <c r="BK62" s="107" t="s">
        <v>110</v>
      </c>
      <c r="BL62" s="84">
        <f>'[1]2025_АПП_забол_ПРОЕКТ ТП_Новый'!AK62-'[1]2025_АПП_забол_ПРОЕКТ ТП'!AK62</f>
        <v>0</v>
      </c>
    </row>
    <row r="63" spans="1:64" ht="22.5" customHeight="1" x14ac:dyDescent="0.2">
      <c r="A63" s="106">
        <v>45</v>
      </c>
      <c r="B63" s="108" t="s">
        <v>111</v>
      </c>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74">
        <f t="shared" si="39"/>
        <v>0</v>
      </c>
      <c r="AC63" s="19"/>
      <c r="AD63" s="75">
        <f t="shared" si="40"/>
        <v>0</v>
      </c>
      <c r="AE63" s="76">
        <f>'[1]2025_АПП_забол_ПРОЕКТ ТП_Новый'!AE63-'[1]2025_АПП_забол_ПРОЕКТ ТП'!AE63</f>
        <v>0</v>
      </c>
      <c r="AF63" s="19"/>
      <c r="AG63" s="19"/>
      <c r="AH63" s="19"/>
      <c r="AI63" s="19"/>
      <c r="AJ63" s="19"/>
      <c r="AK63" s="75">
        <f t="shared" si="3"/>
        <v>0</v>
      </c>
      <c r="AL63" s="77">
        <f>'[2]2025_АПП_забол_по ГИС ОМС (2)'!AF63</f>
        <v>0</v>
      </c>
      <c r="AM63" s="75">
        <f t="shared" si="69"/>
        <v>0</v>
      </c>
      <c r="AN63" s="78"/>
      <c r="AO63" s="81">
        <f>'[3]2023_АПП_забол_рабочий'!AM67</f>
        <v>0</v>
      </c>
      <c r="AP63" s="78"/>
      <c r="AQ63" s="80">
        <f>'[2]2025_АПП_забол_по ГИС ОМС (2)'!AJ63</f>
        <v>0</v>
      </c>
      <c r="AR63" s="80">
        <f>'[2]2025_АПП_забол_по ГИС ОМС (2)'!AK63</f>
        <v>0</v>
      </c>
      <c r="AS63" s="80">
        <f>'[2]2025_АПП_забол_по ГИС ОМС (2)'!AL63</f>
        <v>0</v>
      </c>
      <c r="AT63" s="81">
        <f t="shared" si="70"/>
        <v>0</v>
      </c>
      <c r="AU63" s="81">
        <f t="shared" si="71"/>
        <v>0</v>
      </c>
      <c r="AV63" s="82"/>
      <c r="AW63" s="80">
        <f t="shared" ref="AW63:AY63" si="74">SUM(AW58:AW62)</f>
        <v>0</v>
      </c>
      <c r="AX63" s="81">
        <f t="shared" si="74"/>
        <v>0</v>
      </c>
      <c r="AY63" s="82">
        <f t="shared" si="74"/>
        <v>0</v>
      </c>
      <c r="AZ63" s="81">
        <f>'[2]2025_АПП_забол_по ГИС ОМС (2)'!AS63</f>
        <v>0</v>
      </c>
      <c r="BA63" s="81">
        <f>'[2]2025_АПП_забол_по ГИС ОМС (2)'!AT63</f>
        <v>0</v>
      </c>
      <c r="BB63" s="20">
        <f t="shared" si="65"/>
        <v>0</v>
      </c>
      <c r="BC63" s="20">
        <f t="shared" si="65"/>
        <v>0</v>
      </c>
      <c r="BD63" s="81">
        <f t="shared" si="72"/>
        <v>0</v>
      </c>
      <c r="BE63" s="81">
        <f t="shared" si="73"/>
        <v>0</v>
      </c>
      <c r="BG63" s="81">
        <f>'[2]2025_АПП_забол_по ГИС ОМС (2)'!AD63</f>
        <v>0</v>
      </c>
      <c r="BH63" s="83">
        <f t="shared" si="8"/>
        <v>0</v>
      </c>
      <c r="BI63" s="81">
        <f t="shared" si="9"/>
        <v>0</v>
      </c>
      <c r="BJ63" s="106">
        <v>45</v>
      </c>
      <c r="BK63" s="108" t="s">
        <v>111</v>
      </c>
      <c r="BL63" s="84">
        <f>'[1]2025_АПП_забол_ПРОЕКТ ТП_Новый'!AK63-'[1]2025_АПП_забол_ПРОЕКТ ТП'!AK63</f>
        <v>0</v>
      </c>
    </row>
    <row r="64" spans="1:64" ht="26.25" customHeight="1" x14ac:dyDescent="0.2">
      <c r="A64" s="106">
        <v>46</v>
      </c>
      <c r="B64" s="108" t="s">
        <v>112</v>
      </c>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74">
        <f t="shared" si="39"/>
        <v>0</v>
      </c>
      <c r="AC64" s="19"/>
      <c r="AD64" s="75">
        <f t="shared" si="40"/>
        <v>0</v>
      </c>
      <c r="AE64" s="76">
        <f>'[1]2025_АПП_забол_ПРОЕКТ ТП_Новый'!AE64-'[1]2025_АПП_забол_ПРОЕКТ ТП'!AE64</f>
        <v>0</v>
      </c>
      <c r="AF64" s="19"/>
      <c r="AG64" s="19"/>
      <c r="AH64" s="19"/>
      <c r="AI64" s="19"/>
      <c r="AJ64" s="19"/>
      <c r="AK64" s="75">
        <f t="shared" si="3"/>
        <v>0</v>
      </c>
      <c r="AL64" s="77">
        <f>'[2]2025_АПП_забол_по ГИС ОМС (2)'!AF64</f>
        <v>0</v>
      </c>
      <c r="AM64" s="75">
        <f t="shared" si="69"/>
        <v>0</v>
      </c>
      <c r="AN64" s="78"/>
      <c r="AO64" s="81">
        <f>'[3]2023_АПП_забол_рабочий'!AM68</f>
        <v>0</v>
      </c>
      <c r="AP64" s="78"/>
      <c r="AQ64" s="80">
        <f>'[2]2025_АПП_забол_по ГИС ОМС (2)'!AJ64</f>
        <v>0</v>
      </c>
      <c r="AR64" s="80">
        <f>'[2]2025_АПП_забол_по ГИС ОМС (2)'!AK64</f>
        <v>0</v>
      </c>
      <c r="AS64" s="80">
        <f>'[2]2025_АПП_забол_по ГИС ОМС (2)'!AL64</f>
        <v>0</v>
      </c>
      <c r="AT64" s="81">
        <f t="shared" si="70"/>
        <v>0</v>
      </c>
      <c r="AU64" s="81">
        <f t="shared" si="71"/>
        <v>0</v>
      </c>
      <c r="AV64" s="82"/>
      <c r="AW64" s="80">
        <f>'[2]АПП заб обращ 21_нов'!AK63</f>
        <v>0</v>
      </c>
      <c r="AX64" s="81">
        <f>AM64-AW64</f>
        <v>0</v>
      </c>
      <c r="AY64" s="82"/>
      <c r="AZ64" s="81">
        <f>'[2]2025_АПП_забол_по ГИС ОМС (2)'!AS64</f>
        <v>0</v>
      </c>
      <c r="BA64" s="81">
        <f>'[2]2025_АПП_забол_по ГИС ОМС (2)'!AT64</f>
        <v>0</v>
      </c>
      <c r="BB64" s="20">
        <f t="shared" si="65"/>
        <v>0</v>
      </c>
      <c r="BC64" s="20">
        <f t="shared" si="65"/>
        <v>0</v>
      </c>
      <c r="BD64" s="81">
        <f t="shared" si="72"/>
        <v>0</v>
      </c>
      <c r="BE64" s="81">
        <f t="shared" si="73"/>
        <v>0</v>
      </c>
      <c r="BG64" s="81">
        <f>'[2]2025_АПП_забол_по ГИС ОМС (2)'!AD64</f>
        <v>600</v>
      </c>
      <c r="BH64" s="83">
        <f t="shared" si="8"/>
        <v>0</v>
      </c>
      <c r="BI64" s="81">
        <f t="shared" si="9"/>
        <v>-600</v>
      </c>
      <c r="BJ64" s="106">
        <v>46</v>
      </c>
      <c r="BK64" s="108" t="s">
        <v>112</v>
      </c>
      <c r="BL64" s="84">
        <f>'[1]2025_АПП_забол_ПРОЕКТ ТП_Новый'!AK64-'[1]2025_АПП_забол_ПРОЕКТ ТП'!AK64</f>
        <v>0</v>
      </c>
    </row>
    <row r="65" spans="1:64" ht="18.75" x14ac:dyDescent="0.2">
      <c r="A65" s="106">
        <v>47</v>
      </c>
      <c r="B65" s="108" t="s">
        <v>113</v>
      </c>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74">
        <f t="shared" si="39"/>
        <v>0</v>
      </c>
      <c r="AC65" s="19"/>
      <c r="AD65" s="75">
        <f t="shared" si="40"/>
        <v>0</v>
      </c>
      <c r="AE65" s="76">
        <f>'[1]2025_АПП_забол_ПРОЕКТ ТП_Новый'!AE65-'[1]2025_АПП_забол_ПРОЕКТ ТП'!AE65</f>
        <v>0</v>
      </c>
      <c r="AF65" s="19"/>
      <c r="AG65" s="19"/>
      <c r="AH65" s="19"/>
      <c r="AI65" s="19"/>
      <c r="AJ65" s="19"/>
      <c r="AK65" s="75">
        <f t="shared" si="3"/>
        <v>0</v>
      </c>
      <c r="AL65" s="77">
        <f>'[2]2025_АПП_забол_по ГИС ОМС (2)'!AF65</f>
        <v>0</v>
      </c>
      <c r="AM65" s="75">
        <f t="shared" si="69"/>
        <v>0</v>
      </c>
      <c r="AN65" s="78"/>
      <c r="AO65" s="81">
        <f>'[3]2023_АПП_забол_рабочий'!AM69</f>
        <v>0</v>
      </c>
      <c r="AP65" s="78"/>
      <c r="AQ65" s="80">
        <f>'[2]2025_АПП_забол_по ГИС ОМС (2)'!AJ65</f>
        <v>0</v>
      </c>
      <c r="AR65" s="80">
        <f>'[2]2025_АПП_забол_по ГИС ОМС (2)'!AK65</f>
        <v>0</v>
      </c>
      <c r="AS65" s="80">
        <f>'[2]2025_АПП_забол_по ГИС ОМС (2)'!AL65</f>
        <v>0</v>
      </c>
      <c r="AT65" s="81">
        <f t="shared" si="70"/>
        <v>0</v>
      </c>
      <c r="AU65" s="81">
        <f t="shared" si="71"/>
        <v>0</v>
      </c>
      <c r="AV65" s="82"/>
      <c r="AW65" s="80">
        <f>SUM(AW60:AW64)</f>
        <v>0</v>
      </c>
      <c r="AX65" s="81">
        <f>SUM(AX60:AX64)</f>
        <v>0</v>
      </c>
      <c r="AY65" s="82"/>
      <c r="AZ65" s="81">
        <f>'[2]2025_АПП_забол_по ГИС ОМС (2)'!AS65</f>
        <v>0</v>
      </c>
      <c r="BA65" s="81">
        <f>'[2]2025_АПП_забол_по ГИС ОМС (2)'!AT65</f>
        <v>0</v>
      </c>
      <c r="BB65" s="20">
        <f t="shared" si="65"/>
        <v>0</v>
      </c>
      <c r="BC65" s="20">
        <f t="shared" si="65"/>
        <v>0</v>
      </c>
      <c r="BD65" s="81">
        <f t="shared" si="72"/>
        <v>0</v>
      </c>
      <c r="BE65" s="81">
        <f t="shared" si="73"/>
        <v>0</v>
      </c>
      <c r="BG65" s="81">
        <f>'[2]2025_АПП_забол_по ГИС ОМС (2)'!AD65</f>
        <v>0</v>
      </c>
      <c r="BH65" s="83">
        <f t="shared" si="8"/>
        <v>0</v>
      </c>
      <c r="BI65" s="81">
        <f t="shared" si="9"/>
        <v>0</v>
      </c>
      <c r="BJ65" s="106">
        <v>47</v>
      </c>
      <c r="BK65" s="108" t="s">
        <v>113</v>
      </c>
      <c r="BL65" s="84">
        <f>'[1]2025_АПП_забол_ПРОЕКТ ТП_Новый'!AK65-'[1]2025_АПП_забол_ПРОЕКТ ТП'!AK65</f>
        <v>0</v>
      </c>
    </row>
    <row r="66" spans="1:64" ht="18.75" x14ac:dyDescent="0.2">
      <c r="A66" s="106">
        <v>48</v>
      </c>
      <c r="B66" s="108" t="s">
        <v>114</v>
      </c>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74">
        <f t="shared" si="39"/>
        <v>0</v>
      </c>
      <c r="AC66" s="19"/>
      <c r="AD66" s="75">
        <f t="shared" si="40"/>
        <v>0</v>
      </c>
      <c r="AE66" s="76">
        <f>'[1]2025_АПП_забол_ПРОЕКТ ТП_Новый'!AE66-'[1]2025_АПП_забол_ПРОЕКТ ТП'!AE66</f>
        <v>0</v>
      </c>
      <c r="AF66" s="19"/>
      <c r="AG66" s="19"/>
      <c r="AH66" s="19"/>
      <c r="AI66" s="19"/>
      <c r="AJ66" s="19"/>
      <c r="AK66" s="75">
        <f t="shared" si="3"/>
        <v>0</v>
      </c>
      <c r="AL66" s="77">
        <f>'[2]2025_АПП_забол_по ГИС ОМС (2)'!AF66</f>
        <v>0</v>
      </c>
      <c r="AM66" s="75">
        <f t="shared" si="69"/>
        <v>0</v>
      </c>
      <c r="AN66" s="78"/>
      <c r="AO66" s="81">
        <f>'[3]2023_АПП_забол_рабочий'!AM70</f>
        <v>0</v>
      </c>
      <c r="AP66" s="78"/>
      <c r="AQ66" s="80">
        <f>'[2]2025_АПП_забол_по ГИС ОМС (2)'!AJ66</f>
        <v>0</v>
      </c>
      <c r="AR66" s="80">
        <f>'[2]2025_АПП_забол_по ГИС ОМС (2)'!AK66</f>
        <v>0</v>
      </c>
      <c r="AS66" s="80">
        <f>'[2]2025_АПП_забол_по ГИС ОМС (2)'!AL66</f>
        <v>0</v>
      </c>
      <c r="AT66" s="81">
        <f t="shared" si="70"/>
        <v>0</v>
      </c>
      <c r="AU66" s="81">
        <f t="shared" si="71"/>
        <v>0</v>
      </c>
      <c r="AV66" s="82"/>
      <c r="AW66" s="80">
        <f>'[2]АПП заб обращ 21_нов'!AK66</f>
        <v>0</v>
      </c>
      <c r="AX66" s="81">
        <f t="shared" ref="AX66:AX97" si="75">AM66-AW66</f>
        <v>0</v>
      </c>
      <c r="AY66" s="82"/>
      <c r="AZ66" s="81">
        <f>'[2]2025_АПП_забол_по ГИС ОМС (2)'!AS66</f>
        <v>0</v>
      </c>
      <c r="BA66" s="81">
        <f>'[2]2025_АПП_забол_по ГИС ОМС (2)'!AT66</f>
        <v>0</v>
      </c>
      <c r="BB66" s="20">
        <f t="shared" si="65"/>
        <v>0</v>
      </c>
      <c r="BC66" s="20">
        <f t="shared" si="65"/>
        <v>0</v>
      </c>
      <c r="BD66" s="81">
        <f t="shared" si="72"/>
        <v>0</v>
      </c>
      <c r="BE66" s="81">
        <f t="shared" si="73"/>
        <v>0</v>
      </c>
      <c r="BG66" s="81">
        <f>'[2]2025_АПП_забол_по ГИС ОМС (2)'!AD66</f>
        <v>0</v>
      </c>
      <c r="BH66" s="83">
        <f t="shared" si="8"/>
        <v>0</v>
      </c>
      <c r="BI66" s="81">
        <f t="shared" si="9"/>
        <v>0</v>
      </c>
      <c r="BJ66" s="106">
        <v>48</v>
      </c>
      <c r="BK66" s="108" t="s">
        <v>114</v>
      </c>
      <c r="BL66" s="84">
        <f>'[1]2025_АПП_забол_ПРОЕКТ ТП_Новый'!AK66-'[1]2025_АПП_забол_ПРОЕКТ ТП'!AK66</f>
        <v>0</v>
      </c>
    </row>
    <row r="67" spans="1:64" ht="18.75" x14ac:dyDescent="0.2">
      <c r="A67" s="106">
        <v>49</v>
      </c>
      <c r="B67" s="108" t="s">
        <v>115</v>
      </c>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74">
        <f t="shared" si="39"/>
        <v>0</v>
      </c>
      <c r="AC67" s="19"/>
      <c r="AD67" s="75">
        <f t="shared" si="40"/>
        <v>0</v>
      </c>
      <c r="AE67" s="76">
        <f>'[1]2025_АПП_забол_ПРОЕКТ ТП_Новый'!AE67-'[1]2025_АПП_забол_ПРОЕКТ ТП'!AE67</f>
        <v>0</v>
      </c>
      <c r="AF67" s="19"/>
      <c r="AG67" s="19"/>
      <c r="AH67" s="19"/>
      <c r="AI67" s="19"/>
      <c r="AJ67" s="19"/>
      <c r="AK67" s="75">
        <f t="shared" si="3"/>
        <v>0</v>
      </c>
      <c r="AL67" s="77">
        <f>'[2]2025_АПП_забол_по ГИС ОМС (2)'!AF67</f>
        <v>0</v>
      </c>
      <c r="AM67" s="75">
        <f t="shared" si="69"/>
        <v>0</v>
      </c>
      <c r="AN67" s="78"/>
      <c r="AO67" s="81">
        <f>'[3]2023_АПП_забол_рабочий'!AM71</f>
        <v>0</v>
      </c>
      <c r="AP67" s="78"/>
      <c r="AQ67" s="80">
        <f>'[2]2025_АПП_забол_по ГИС ОМС (2)'!AJ67</f>
        <v>0</v>
      </c>
      <c r="AR67" s="80">
        <f>'[2]2025_АПП_забол_по ГИС ОМС (2)'!AK67</f>
        <v>0</v>
      </c>
      <c r="AS67" s="80">
        <f>'[2]2025_АПП_забол_по ГИС ОМС (2)'!AL67</f>
        <v>0</v>
      </c>
      <c r="AT67" s="81">
        <f t="shared" si="70"/>
        <v>0</v>
      </c>
      <c r="AU67" s="81">
        <f t="shared" si="71"/>
        <v>0</v>
      </c>
      <c r="AV67" s="82"/>
      <c r="AW67" s="80">
        <f>'[2]АПП заб обращ 21_нов'!AK67</f>
        <v>0</v>
      </c>
      <c r="AX67" s="81">
        <f t="shared" si="75"/>
        <v>0</v>
      </c>
      <c r="AY67" s="82"/>
      <c r="AZ67" s="81">
        <f>'[2]2025_АПП_забол_по ГИС ОМС (2)'!AS67</f>
        <v>0</v>
      </c>
      <c r="BA67" s="81">
        <f>'[2]2025_АПП_забол_по ГИС ОМС (2)'!AT67</f>
        <v>0</v>
      </c>
      <c r="BB67" s="20">
        <f t="shared" si="65"/>
        <v>0</v>
      </c>
      <c r="BC67" s="20">
        <f t="shared" si="65"/>
        <v>0</v>
      </c>
      <c r="BD67" s="81">
        <f t="shared" si="72"/>
        <v>0</v>
      </c>
      <c r="BE67" s="81">
        <f t="shared" si="73"/>
        <v>0</v>
      </c>
      <c r="BG67" s="81">
        <f>'[2]2025_АПП_забол_по ГИС ОМС (2)'!AD67</f>
        <v>0</v>
      </c>
      <c r="BH67" s="83">
        <f t="shared" si="8"/>
        <v>0</v>
      </c>
      <c r="BI67" s="81">
        <f t="shared" si="9"/>
        <v>0</v>
      </c>
      <c r="BJ67" s="106">
        <v>49</v>
      </c>
      <c r="BK67" s="108" t="s">
        <v>115</v>
      </c>
      <c r="BL67" s="84">
        <f>'[1]2025_АПП_забол_ПРОЕКТ ТП_Новый'!AK67-'[1]2025_АПП_забол_ПРОЕКТ ТП'!AK67</f>
        <v>0</v>
      </c>
    </row>
    <row r="68" spans="1:64" ht="18.75" x14ac:dyDescent="0.2">
      <c r="A68" s="106">
        <v>50</v>
      </c>
      <c r="B68" s="108" t="s">
        <v>116</v>
      </c>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74">
        <f t="shared" si="39"/>
        <v>0</v>
      </c>
      <c r="AC68" s="19"/>
      <c r="AD68" s="75">
        <f t="shared" si="40"/>
        <v>0</v>
      </c>
      <c r="AE68" s="76">
        <f>'[1]2025_АПП_забол_ПРОЕКТ ТП_Новый'!AE68-'[1]2025_АПП_забол_ПРОЕКТ ТП'!AE68</f>
        <v>0</v>
      </c>
      <c r="AF68" s="19"/>
      <c r="AG68" s="19"/>
      <c r="AH68" s="19"/>
      <c r="AI68" s="19"/>
      <c r="AJ68" s="19"/>
      <c r="AK68" s="75">
        <f t="shared" si="3"/>
        <v>0</v>
      </c>
      <c r="AL68" s="77">
        <f>'[2]2025_АПП_забол_по ГИС ОМС (2)'!AF68</f>
        <v>0</v>
      </c>
      <c r="AM68" s="75">
        <f t="shared" si="69"/>
        <v>0</v>
      </c>
      <c r="AN68" s="78"/>
      <c r="AO68" s="81">
        <f>'[3]2023_АПП_забол_рабочий'!AM72</f>
        <v>0</v>
      </c>
      <c r="AP68" s="78"/>
      <c r="AQ68" s="80">
        <f>'[2]2025_АПП_забол_по ГИС ОМС (2)'!AJ68</f>
        <v>39</v>
      </c>
      <c r="AR68" s="80">
        <f>'[2]2025_АПП_забол_по ГИС ОМС (2)'!AK68</f>
        <v>39</v>
      </c>
      <c r="AS68" s="80">
        <f>'[2]2025_АПП_забол_по ГИС ОМС (2)'!AL68</f>
        <v>0</v>
      </c>
      <c r="AT68" s="81">
        <f t="shared" si="70"/>
        <v>-39</v>
      </c>
      <c r="AU68" s="81">
        <f t="shared" si="71"/>
        <v>-39</v>
      </c>
      <c r="AV68" s="82"/>
      <c r="AW68" s="80"/>
      <c r="AX68" s="81">
        <f t="shared" si="75"/>
        <v>0</v>
      </c>
      <c r="AY68" s="82"/>
      <c r="AZ68" s="81">
        <f>'[2]2025_АПП_забол_по ГИС ОМС (2)'!AS68</f>
        <v>0</v>
      </c>
      <c r="BA68" s="81">
        <f>'[2]2025_АПП_забол_по ГИС ОМС (2)'!AT68</f>
        <v>0</v>
      </c>
      <c r="BB68" s="20">
        <f t="shared" si="65"/>
        <v>0</v>
      </c>
      <c r="BC68" s="20">
        <f t="shared" si="65"/>
        <v>0</v>
      </c>
      <c r="BD68" s="81">
        <f t="shared" si="72"/>
        <v>0</v>
      </c>
      <c r="BE68" s="81">
        <f t="shared" si="73"/>
        <v>0</v>
      </c>
      <c r="BG68" s="81">
        <f>'[2]2025_АПП_забол_по ГИС ОМС (2)'!AD68</f>
        <v>0</v>
      </c>
      <c r="BH68" s="83">
        <f t="shared" si="8"/>
        <v>0</v>
      </c>
      <c r="BI68" s="81">
        <f t="shared" si="9"/>
        <v>0</v>
      </c>
      <c r="BJ68" s="106">
        <v>50</v>
      </c>
      <c r="BK68" s="108" t="s">
        <v>116</v>
      </c>
      <c r="BL68" s="84">
        <f>'[1]2025_АПП_забол_ПРОЕКТ ТП_Новый'!AK68-'[1]2025_АПП_забол_ПРОЕКТ ТП'!AK68</f>
        <v>0</v>
      </c>
    </row>
    <row r="69" spans="1:64" ht="18.75" x14ac:dyDescent="0.2">
      <c r="A69" s="106">
        <v>51</v>
      </c>
      <c r="B69" s="108" t="s">
        <v>117</v>
      </c>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74">
        <f t="shared" si="39"/>
        <v>0</v>
      </c>
      <c r="AC69" s="19"/>
      <c r="AD69" s="75">
        <f t="shared" si="40"/>
        <v>0</v>
      </c>
      <c r="AE69" s="76">
        <f>'[1]2025_АПП_забол_ПРОЕКТ ТП_Новый'!AE69-'[1]2025_АПП_забол_ПРОЕКТ ТП'!AE69</f>
        <v>0</v>
      </c>
      <c r="AF69" s="19"/>
      <c r="AG69" s="19"/>
      <c r="AH69" s="19"/>
      <c r="AI69" s="19"/>
      <c r="AJ69" s="19"/>
      <c r="AK69" s="75">
        <f t="shared" si="3"/>
        <v>0</v>
      </c>
      <c r="AL69" s="77">
        <f>'[2]2025_АПП_забол_по ГИС ОМС (2)'!AF69</f>
        <v>3664</v>
      </c>
      <c r="AM69" s="75">
        <f t="shared" si="69"/>
        <v>3664</v>
      </c>
      <c r="AN69" s="78"/>
      <c r="AO69" s="81">
        <f>'[3]2023_АПП_забол_рабочий'!AM73</f>
        <v>0</v>
      </c>
      <c r="AP69" s="78"/>
      <c r="AQ69" s="80">
        <f>'[2]2025_АПП_забол_по ГИС ОМС (2)'!AJ69</f>
        <v>3638</v>
      </c>
      <c r="AR69" s="80">
        <f>'[2]2025_АПП_забол_по ГИС ОМС (2)'!AK69</f>
        <v>0</v>
      </c>
      <c r="AS69" s="80">
        <f>'[2]2025_АПП_забол_по ГИС ОМС (2)'!AL69</f>
        <v>3638</v>
      </c>
      <c r="AT69" s="81">
        <f t="shared" si="70"/>
        <v>-3638</v>
      </c>
      <c r="AU69" s="81">
        <f t="shared" si="71"/>
        <v>0</v>
      </c>
      <c r="AV69" s="82"/>
      <c r="AW69" s="80"/>
      <c r="AX69" s="81">
        <f t="shared" si="75"/>
        <v>3664</v>
      </c>
      <c r="AY69" s="82"/>
      <c r="AZ69" s="81">
        <f>'[2]2025_АПП_забол_по ГИС ОМС (2)'!AS69</f>
        <v>2775</v>
      </c>
      <c r="BA69" s="81">
        <f>'[2]2025_АПП_забол_по ГИС ОМС (2)'!AT69</f>
        <v>0</v>
      </c>
      <c r="BB69" s="20">
        <f t="shared" si="65"/>
        <v>3700</v>
      </c>
      <c r="BC69" s="20">
        <f t="shared" si="65"/>
        <v>0</v>
      </c>
      <c r="BD69" s="81">
        <f t="shared" si="72"/>
        <v>-3700</v>
      </c>
      <c r="BE69" s="81">
        <f t="shared" si="73"/>
        <v>0</v>
      </c>
      <c r="BG69" s="81">
        <f>'[2]2025_АПП_забол_по ГИС ОМС (2)'!AD69</f>
        <v>3664</v>
      </c>
      <c r="BH69" s="83">
        <f t="shared" si="8"/>
        <v>0</v>
      </c>
      <c r="BI69" s="81">
        <f t="shared" si="9"/>
        <v>-3664</v>
      </c>
      <c r="BJ69" s="106">
        <v>51</v>
      </c>
      <c r="BK69" s="108" t="s">
        <v>117</v>
      </c>
      <c r="BL69" s="84">
        <f>'[1]2025_АПП_забол_ПРОЕКТ ТП_Новый'!AK69-'[1]2025_АПП_забол_ПРОЕКТ ТП'!AK69</f>
        <v>0</v>
      </c>
    </row>
    <row r="70" spans="1:64" s="27" customFormat="1" ht="27.75" customHeight="1" x14ac:dyDescent="0.2">
      <c r="A70" s="106">
        <v>52</v>
      </c>
      <c r="B70" s="108" t="s">
        <v>118</v>
      </c>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74">
        <f t="shared" si="39"/>
        <v>0</v>
      </c>
      <c r="AC70" s="19"/>
      <c r="AD70" s="75">
        <f t="shared" si="40"/>
        <v>0</v>
      </c>
      <c r="AE70" s="76">
        <f>'[1]2025_АПП_забол_ПРОЕКТ ТП_Новый'!AE70-'[1]2025_АПП_забол_ПРОЕКТ ТП'!AE70</f>
        <v>0</v>
      </c>
      <c r="AF70" s="19"/>
      <c r="AG70" s="19"/>
      <c r="AH70" s="19"/>
      <c r="AI70" s="19"/>
      <c r="AJ70" s="19"/>
      <c r="AK70" s="75">
        <f t="shared" si="3"/>
        <v>0</v>
      </c>
      <c r="AL70" s="77">
        <f>'[2]2025_АПП_забол_по ГИС ОМС (2)'!AF70</f>
        <v>0</v>
      </c>
      <c r="AM70" s="75">
        <f t="shared" si="69"/>
        <v>0</v>
      </c>
      <c r="AN70" s="78"/>
      <c r="AO70" s="81">
        <f>'[3]2023_АПП_забол_рабочий'!AM74</f>
        <v>0</v>
      </c>
      <c r="AP70" s="78"/>
      <c r="AQ70" s="80">
        <f>'[2]2025_АПП_забол_по ГИС ОМС (2)'!AJ70</f>
        <v>4200</v>
      </c>
      <c r="AR70" s="80">
        <f>'[2]2025_АПП_забол_по ГИС ОМС (2)'!AK70</f>
        <v>2122</v>
      </c>
      <c r="AS70" s="80">
        <f>'[2]2025_АПП_забол_по ГИС ОМС (2)'!AL70</f>
        <v>0</v>
      </c>
      <c r="AT70" s="81">
        <f t="shared" si="70"/>
        <v>-4200</v>
      </c>
      <c r="AU70" s="81">
        <f t="shared" si="71"/>
        <v>-2122</v>
      </c>
      <c r="AV70" s="82"/>
      <c r="AW70" s="80"/>
      <c r="AX70" s="81">
        <f t="shared" si="75"/>
        <v>0</v>
      </c>
      <c r="AY70" s="82"/>
      <c r="AZ70" s="81">
        <f>'[2]2025_АПП_забол_по ГИС ОМС (2)'!AS70</f>
        <v>1252</v>
      </c>
      <c r="BA70" s="81">
        <f>'[2]2025_АПП_забол_по ГИС ОМС (2)'!AT70</f>
        <v>1199</v>
      </c>
      <c r="BB70" s="20">
        <f t="shared" si="65"/>
        <v>1669</v>
      </c>
      <c r="BC70" s="20">
        <f t="shared" si="65"/>
        <v>1599</v>
      </c>
      <c r="BD70" s="81">
        <f t="shared" si="72"/>
        <v>-1669</v>
      </c>
      <c r="BE70" s="81">
        <f t="shared" si="73"/>
        <v>-1599</v>
      </c>
      <c r="BG70" s="81">
        <f>'[2]2025_АПП_забол_по ГИС ОМС (2)'!AD70</f>
        <v>4342</v>
      </c>
      <c r="BH70" s="83">
        <f t="shared" si="8"/>
        <v>0</v>
      </c>
      <c r="BI70" s="81">
        <f t="shared" si="9"/>
        <v>-4342</v>
      </c>
      <c r="BJ70" s="106">
        <v>52</v>
      </c>
      <c r="BK70" s="108" t="s">
        <v>118</v>
      </c>
      <c r="BL70" s="84">
        <f>'[1]2025_АПП_забол_ПРОЕКТ ТП_Новый'!AK70-'[1]2025_АПП_забол_ПРОЕКТ ТП'!AK70</f>
        <v>0</v>
      </c>
    </row>
    <row r="71" spans="1:64" ht="21" customHeight="1" x14ac:dyDescent="0.2">
      <c r="A71" s="106">
        <v>53</v>
      </c>
      <c r="B71" s="108" t="s">
        <v>119</v>
      </c>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74">
        <f t="shared" si="39"/>
        <v>0</v>
      </c>
      <c r="AC71" s="19"/>
      <c r="AD71" s="75">
        <f t="shared" si="40"/>
        <v>0</v>
      </c>
      <c r="AE71" s="76">
        <f>'[1]2025_АПП_забол_ПРОЕКТ ТП_Новый'!AE71-'[1]2025_АПП_забол_ПРОЕКТ ТП'!AE71</f>
        <v>0</v>
      </c>
      <c r="AF71" s="19"/>
      <c r="AG71" s="19"/>
      <c r="AH71" s="19"/>
      <c r="AI71" s="19"/>
      <c r="AJ71" s="19"/>
      <c r="AK71" s="75">
        <f t="shared" si="3"/>
        <v>0</v>
      </c>
      <c r="AL71" s="77">
        <f>'[2]2025_АПП_забол_по ГИС ОМС (2)'!AF71</f>
        <v>0</v>
      </c>
      <c r="AM71" s="75">
        <f t="shared" si="69"/>
        <v>0</v>
      </c>
      <c r="AN71" s="78"/>
      <c r="AO71" s="81">
        <f>'[3]2023_АПП_забол_рабочий'!AM75</f>
        <v>0</v>
      </c>
      <c r="AP71" s="78"/>
      <c r="AQ71" s="80">
        <f>'[2]2025_АПП_забол_по ГИС ОМС (2)'!AJ71</f>
        <v>12193</v>
      </c>
      <c r="AR71" s="80">
        <f>'[2]2025_АПП_забол_по ГИС ОМС (2)'!AK71</f>
        <v>12193</v>
      </c>
      <c r="AS71" s="80">
        <f>'[2]2025_АПП_забол_по ГИС ОМС (2)'!AL71</f>
        <v>0</v>
      </c>
      <c r="AT71" s="81">
        <f t="shared" si="70"/>
        <v>-12193</v>
      </c>
      <c r="AU71" s="81">
        <f t="shared" si="71"/>
        <v>-12193</v>
      </c>
      <c r="AV71" s="82"/>
      <c r="AW71" s="80"/>
      <c r="AX71" s="81">
        <f t="shared" si="75"/>
        <v>0</v>
      </c>
      <c r="AY71" s="82"/>
      <c r="AZ71" s="81">
        <f>'[2]2025_АПП_забол_по ГИС ОМС (2)'!AS71</f>
        <v>8012</v>
      </c>
      <c r="BA71" s="81">
        <f>'[2]2025_АПП_забол_по ГИС ОМС (2)'!AT71</f>
        <v>8012</v>
      </c>
      <c r="BB71" s="20">
        <f t="shared" si="65"/>
        <v>10683</v>
      </c>
      <c r="BC71" s="20">
        <f t="shared" si="65"/>
        <v>10683</v>
      </c>
      <c r="BD71" s="81">
        <f t="shared" si="72"/>
        <v>-10683</v>
      </c>
      <c r="BE71" s="81">
        <f t="shared" si="73"/>
        <v>-10683</v>
      </c>
      <c r="BG71" s="81">
        <f>'[2]2025_АПП_забол_по ГИС ОМС (2)'!AD71</f>
        <v>10395</v>
      </c>
      <c r="BH71" s="83">
        <f t="shared" si="8"/>
        <v>0</v>
      </c>
      <c r="BI71" s="81">
        <f t="shared" si="9"/>
        <v>-10395</v>
      </c>
      <c r="BJ71" s="106">
        <v>53</v>
      </c>
      <c r="BK71" s="108" t="s">
        <v>119</v>
      </c>
      <c r="BL71" s="84">
        <f>'[1]2025_АПП_забол_ПРОЕКТ ТП_Новый'!AK71-'[1]2025_АПП_забол_ПРОЕКТ ТП'!AK71</f>
        <v>0</v>
      </c>
    </row>
    <row r="72" spans="1:64" ht="26.25" customHeight="1" x14ac:dyDescent="0.2">
      <c r="A72" s="106">
        <v>54</v>
      </c>
      <c r="B72" s="108" t="s">
        <v>120</v>
      </c>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74">
        <f t="shared" si="39"/>
        <v>0</v>
      </c>
      <c r="AC72" s="19"/>
      <c r="AD72" s="75">
        <f t="shared" si="40"/>
        <v>0</v>
      </c>
      <c r="AE72" s="76">
        <f>'[1]2025_АПП_забол_ПРОЕКТ ТП_Новый'!AE72-'[1]2025_АПП_забол_ПРОЕКТ ТП'!AE72</f>
        <v>0</v>
      </c>
      <c r="AF72" s="19"/>
      <c r="AG72" s="19"/>
      <c r="AH72" s="19"/>
      <c r="AI72" s="19"/>
      <c r="AJ72" s="19"/>
      <c r="AK72" s="75">
        <f t="shared" si="3"/>
        <v>0</v>
      </c>
      <c r="AL72" s="77">
        <f>'[2]2025_АПП_забол_по ГИС ОМС (2)'!AF72</f>
        <v>0</v>
      </c>
      <c r="AM72" s="75">
        <f t="shared" si="69"/>
        <v>0</v>
      </c>
      <c r="AN72" s="78"/>
      <c r="AO72" s="81">
        <f>'[3]2023_АПП_забол_рабочий'!AM76</f>
        <v>0</v>
      </c>
      <c r="AP72" s="78"/>
      <c r="AQ72" s="80">
        <f>'[2]2025_АПП_забол_по ГИС ОМС (2)'!AJ72</f>
        <v>0</v>
      </c>
      <c r="AR72" s="80">
        <f>'[2]2025_АПП_забол_по ГИС ОМС (2)'!AK72</f>
        <v>0</v>
      </c>
      <c r="AS72" s="80">
        <f>'[2]2025_АПП_забол_по ГИС ОМС (2)'!AL72</f>
        <v>0</v>
      </c>
      <c r="AT72" s="81">
        <f t="shared" si="70"/>
        <v>0</v>
      </c>
      <c r="AU72" s="81">
        <f t="shared" si="71"/>
        <v>0</v>
      </c>
      <c r="AV72" s="82"/>
      <c r="AW72" s="80"/>
      <c r="AX72" s="81">
        <f t="shared" si="75"/>
        <v>0</v>
      </c>
      <c r="AY72" s="82"/>
      <c r="AZ72" s="81">
        <f>'[2]2025_АПП_забол_по ГИС ОМС (2)'!AS72</f>
        <v>0</v>
      </c>
      <c r="BA72" s="81">
        <f>'[2]2025_АПП_забол_по ГИС ОМС (2)'!AT72</f>
        <v>0</v>
      </c>
      <c r="BB72" s="20">
        <f t="shared" si="65"/>
        <v>0</v>
      </c>
      <c r="BC72" s="20">
        <f t="shared" si="65"/>
        <v>0</v>
      </c>
      <c r="BD72" s="81">
        <f t="shared" si="72"/>
        <v>0</v>
      </c>
      <c r="BE72" s="81">
        <f t="shared" si="73"/>
        <v>0</v>
      </c>
      <c r="BG72" s="81">
        <f>'[2]2025_АПП_забол_по ГИС ОМС (2)'!AD72</f>
        <v>0</v>
      </c>
      <c r="BH72" s="83">
        <f t="shared" si="8"/>
        <v>0</v>
      </c>
      <c r="BI72" s="81">
        <f t="shared" si="9"/>
        <v>0</v>
      </c>
      <c r="BJ72" s="106">
        <v>54</v>
      </c>
      <c r="BK72" s="108" t="s">
        <v>120</v>
      </c>
      <c r="BL72" s="84">
        <f>'[1]2025_АПП_забол_ПРОЕКТ ТП_Новый'!AK72-'[1]2025_АПП_забол_ПРОЕКТ ТП'!AK72</f>
        <v>0</v>
      </c>
    </row>
    <row r="73" spans="1:64" ht="18.75" x14ac:dyDescent="0.2">
      <c r="A73" s="106">
        <v>55</v>
      </c>
      <c r="B73" s="108" t="s">
        <v>121</v>
      </c>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74">
        <f t="shared" si="39"/>
        <v>0</v>
      </c>
      <c r="AC73" s="19"/>
      <c r="AD73" s="75">
        <f t="shared" si="40"/>
        <v>0</v>
      </c>
      <c r="AE73" s="76">
        <f>'[1]2025_АПП_забол_ПРОЕКТ ТП_Новый'!AE73-'[1]2025_АПП_забол_ПРОЕКТ ТП'!AE73</f>
        <v>0</v>
      </c>
      <c r="AF73" s="19"/>
      <c r="AG73" s="19"/>
      <c r="AH73" s="19"/>
      <c r="AI73" s="19"/>
      <c r="AJ73" s="19"/>
      <c r="AK73" s="75">
        <f t="shared" si="3"/>
        <v>0</v>
      </c>
      <c r="AL73" s="77">
        <f>'[2]2025_АПП_забол_по ГИС ОМС (2)'!AF73</f>
        <v>0</v>
      </c>
      <c r="AM73" s="75">
        <f t="shared" si="69"/>
        <v>0</v>
      </c>
      <c r="AN73" s="78"/>
      <c r="AO73" s="81">
        <f>'[3]2023_АПП_забол_рабочий'!AM77</f>
        <v>0</v>
      </c>
      <c r="AP73" s="78"/>
      <c r="AQ73" s="80">
        <f>'[2]2025_АПП_забол_по ГИС ОМС (2)'!AJ73</f>
        <v>0</v>
      </c>
      <c r="AR73" s="80">
        <f>'[2]2025_АПП_забол_по ГИС ОМС (2)'!AK73</f>
        <v>0</v>
      </c>
      <c r="AS73" s="80">
        <f>'[2]2025_АПП_забол_по ГИС ОМС (2)'!AL73</f>
        <v>0</v>
      </c>
      <c r="AT73" s="81">
        <f t="shared" si="70"/>
        <v>0</v>
      </c>
      <c r="AU73" s="81">
        <f t="shared" si="71"/>
        <v>0</v>
      </c>
      <c r="AV73" s="82"/>
      <c r="AW73" s="80">
        <f>'[2]АПП заб обращ 21_нов'!AK73</f>
        <v>0</v>
      </c>
      <c r="AX73" s="81">
        <f t="shared" si="75"/>
        <v>0</v>
      </c>
      <c r="AY73" s="82"/>
      <c r="AZ73" s="81">
        <f>'[2]2025_АПП_забол_по ГИС ОМС (2)'!AS73</f>
        <v>0</v>
      </c>
      <c r="BA73" s="81">
        <f>'[2]2025_АПП_забол_по ГИС ОМС (2)'!AT73</f>
        <v>0</v>
      </c>
      <c r="BB73" s="20">
        <f t="shared" ref="BB73:BC97" si="76">ROUND(AZ73/9*12,0)</f>
        <v>0</v>
      </c>
      <c r="BC73" s="20">
        <f t="shared" si="76"/>
        <v>0</v>
      </c>
      <c r="BD73" s="81">
        <f t="shared" si="72"/>
        <v>0</v>
      </c>
      <c r="BE73" s="81">
        <f t="shared" si="73"/>
        <v>0</v>
      </c>
      <c r="BG73" s="81">
        <f>'[2]2025_АПП_забол_по ГИС ОМС (2)'!AD73</f>
        <v>0</v>
      </c>
      <c r="BH73" s="83">
        <f t="shared" si="8"/>
        <v>0</v>
      </c>
      <c r="BI73" s="81">
        <f t="shared" si="9"/>
        <v>0</v>
      </c>
      <c r="BJ73" s="106">
        <v>55</v>
      </c>
      <c r="BK73" s="108" t="s">
        <v>121</v>
      </c>
      <c r="BL73" s="84">
        <f>'[1]2025_АПП_забол_ПРОЕКТ ТП_Новый'!AK73-'[1]2025_АПП_забол_ПРОЕКТ ТП'!AK73</f>
        <v>0</v>
      </c>
    </row>
    <row r="74" spans="1:64" ht="18.75" x14ac:dyDescent="0.25">
      <c r="A74" s="99">
        <v>56</v>
      </c>
      <c r="B74" s="100" t="s">
        <v>122</v>
      </c>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74">
        <f t="shared" si="39"/>
        <v>0</v>
      </c>
      <c r="AC74" s="19"/>
      <c r="AD74" s="75">
        <f t="shared" si="40"/>
        <v>0</v>
      </c>
      <c r="AE74" s="76">
        <f>'[1]2025_АПП_забол_ПРОЕКТ ТП_Новый'!AE74-'[1]2025_АПП_забол_ПРОЕКТ ТП'!AE74</f>
        <v>0</v>
      </c>
      <c r="AF74" s="19"/>
      <c r="AG74" s="19"/>
      <c r="AH74" s="19"/>
      <c r="AI74" s="19"/>
      <c r="AJ74" s="19"/>
      <c r="AK74" s="75">
        <f t="shared" si="3"/>
        <v>0</v>
      </c>
      <c r="AL74" s="77">
        <f>'[2]2025_АПП_забол_по ГИС ОМС (2)'!AF74</f>
        <v>0</v>
      </c>
      <c r="AM74" s="75">
        <f t="shared" si="69"/>
        <v>0</v>
      </c>
      <c r="AN74" s="78"/>
      <c r="AO74" s="81">
        <f>'[3]2023_АПП_забол_рабочий'!AM78</f>
        <v>0</v>
      </c>
      <c r="AP74" s="78"/>
      <c r="AQ74" s="80">
        <f>'[2]2025_АПП_забол_по ГИС ОМС (2)'!AJ74</f>
        <v>28573</v>
      </c>
      <c r="AR74" s="80">
        <f>'[2]2025_АПП_забол_по ГИС ОМС (2)'!AK74</f>
        <v>8107</v>
      </c>
      <c r="AS74" s="80">
        <f>'[2]2025_АПП_забол_по ГИС ОМС (2)'!AL74</f>
        <v>0</v>
      </c>
      <c r="AT74" s="81">
        <f t="shared" si="70"/>
        <v>-28573</v>
      </c>
      <c r="AU74" s="81">
        <f t="shared" si="71"/>
        <v>-8107</v>
      </c>
      <c r="AV74" s="82"/>
      <c r="AW74" s="80">
        <f>'[2]АПП заб обращ 21_нов'!AK74</f>
        <v>0</v>
      </c>
      <c r="AX74" s="81">
        <f t="shared" si="75"/>
        <v>0</v>
      </c>
      <c r="AY74" s="82"/>
      <c r="AZ74" s="81">
        <f>'[2]2025_АПП_забол_по ГИС ОМС (2)'!AS74</f>
        <v>13531</v>
      </c>
      <c r="BA74" s="81">
        <f>'[2]2025_АПП_забол_по ГИС ОМС (2)'!AT74</f>
        <v>4793</v>
      </c>
      <c r="BB74" s="20">
        <f t="shared" si="76"/>
        <v>18041</v>
      </c>
      <c r="BC74" s="20">
        <f t="shared" si="76"/>
        <v>6391</v>
      </c>
      <c r="BD74" s="81">
        <f t="shared" si="72"/>
        <v>-18041</v>
      </c>
      <c r="BE74" s="81">
        <f t="shared" si="73"/>
        <v>-6391</v>
      </c>
      <c r="BG74" s="81">
        <f>'[2]2025_АПП_забол_по ГИС ОМС (2)'!AD74</f>
        <v>28070</v>
      </c>
      <c r="BH74" s="83">
        <f t="shared" si="8"/>
        <v>0</v>
      </c>
      <c r="BI74" s="81">
        <f t="shared" si="9"/>
        <v>-28070</v>
      </c>
      <c r="BJ74" s="99">
        <v>56</v>
      </c>
      <c r="BK74" s="100" t="s">
        <v>122</v>
      </c>
      <c r="BL74" s="84">
        <f>'[1]2025_АПП_забол_ПРОЕКТ ТП_Новый'!AK74-'[1]2025_АПП_забол_ПРОЕКТ ТП'!AK74</f>
        <v>0</v>
      </c>
    </row>
    <row r="75" spans="1:64" ht="18.75" x14ac:dyDescent="0.2">
      <c r="A75" s="106">
        <v>57</v>
      </c>
      <c r="B75" s="108" t="s">
        <v>123</v>
      </c>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74">
        <f t="shared" si="39"/>
        <v>0</v>
      </c>
      <c r="AC75" s="19"/>
      <c r="AD75" s="75">
        <f t="shared" si="40"/>
        <v>0</v>
      </c>
      <c r="AE75" s="76">
        <f>'[1]2025_АПП_забол_ПРОЕКТ ТП_Новый'!AE75-'[1]2025_АПП_забол_ПРОЕКТ ТП'!AE75</f>
        <v>0</v>
      </c>
      <c r="AF75" s="19"/>
      <c r="AG75" s="19"/>
      <c r="AH75" s="19"/>
      <c r="AI75" s="19"/>
      <c r="AJ75" s="19"/>
      <c r="AK75" s="75">
        <f t="shared" si="3"/>
        <v>0</v>
      </c>
      <c r="AL75" s="77">
        <f>'[2]2025_АПП_забол_по ГИС ОМС (2)'!AF75</f>
        <v>0</v>
      </c>
      <c r="AM75" s="75">
        <f t="shared" si="69"/>
        <v>0</v>
      </c>
      <c r="AN75" s="78"/>
      <c r="AO75" s="81">
        <f>'[3]2023_АПП_забол_рабочий'!AM79</f>
        <v>0</v>
      </c>
      <c r="AP75" s="78"/>
      <c r="AQ75" s="80">
        <f>'[2]2025_АПП_забол_по ГИС ОМС (2)'!AJ75</f>
        <v>4961</v>
      </c>
      <c r="AR75" s="80">
        <f>'[2]2025_АПП_забол_по ГИС ОМС (2)'!AK75</f>
        <v>0</v>
      </c>
      <c r="AS75" s="80">
        <f>'[2]2025_АПП_забол_по ГИС ОМС (2)'!AL75</f>
        <v>0</v>
      </c>
      <c r="AT75" s="81">
        <f t="shared" si="70"/>
        <v>-4961</v>
      </c>
      <c r="AU75" s="81">
        <f t="shared" si="71"/>
        <v>0</v>
      </c>
      <c r="AV75" s="82"/>
      <c r="AW75" s="80">
        <f>'[2]АПП заб обращ 21_нов'!AK75</f>
        <v>0</v>
      </c>
      <c r="AX75" s="81">
        <f t="shared" si="75"/>
        <v>0</v>
      </c>
      <c r="AY75" s="82"/>
      <c r="AZ75" s="81">
        <f>'[2]2025_АПП_забол_по ГИС ОМС (2)'!AS75</f>
        <v>1407</v>
      </c>
      <c r="BA75" s="81">
        <f>'[2]2025_АПП_забол_по ГИС ОМС (2)'!AT75</f>
        <v>0</v>
      </c>
      <c r="BB75" s="20">
        <f t="shared" si="76"/>
        <v>1876</v>
      </c>
      <c r="BC75" s="20">
        <f t="shared" si="76"/>
        <v>0</v>
      </c>
      <c r="BD75" s="81">
        <f t="shared" si="72"/>
        <v>-1876</v>
      </c>
      <c r="BE75" s="81">
        <f t="shared" si="73"/>
        <v>0</v>
      </c>
      <c r="BG75" s="81">
        <f>'[2]2025_АПП_забол_по ГИС ОМС (2)'!AD75</f>
        <v>5126</v>
      </c>
      <c r="BH75" s="83">
        <f t="shared" si="8"/>
        <v>0</v>
      </c>
      <c r="BI75" s="81">
        <f t="shared" si="9"/>
        <v>-5126</v>
      </c>
      <c r="BJ75" s="106">
        <v>57</v>
      </c>
      <c r="BK75" s="108" t="s">
        <v>123</v>
      </c>
      <c r="BL75" s="84">
        <f>'[1]2025_АПП_забол_ПРОЕКТ ТП_Новый'!AK75-'[1]2025_АПП_забол_ПРОЕКТ ТП'!AK75</f>
        <v>0</v>
      </c>
    </row>
    <row r="76" spans="1:64" ht="18.75" x14ac:dyDescent="0.2">
      <c r="A76" s="106">
        <v>58</v>
      </c>
      <c r="B76" s="108" t="s">
        <v>124</v>
      </c>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74">
        <f t="shared" si="39"/>
        <v>0</v>
      </c>
      <c r="AC76" s="19"/>
      <c r="AD76" s="75">
        <f t="shared" si="40"/>
        <v>0</v>
      </c>
      <c r="AE76" s="76">
        <f>'[1]2025_АПП_забол_ПРОЕКТ ТП_Новый'!AE76-'[1]2025_АПП_забол_ПРОЕКТ ТП'!AE76</f>
        <v>0</v>
      </c>
      <c r="AF76" s="19"/>
      <c r="AG76" s="19"/>
      <c r="AH76" s="19"/>
      <c r="AI76" s="19"/>
      <c r="AJ76" s="19"/>
      <c r="AK76" s="75">
        <f t="shared" si="3"/>
        <v>0</v>
      </c>
      <c r="AL76" s="77">
        <f>'[2]2025_АПП_забол_по ГИС ОМС (2)'!AF76</f>
        <v>0</v>
      </c>
      <c r="AM76" s="75">
        <f t="shared" si="69"/>
        <v>0</v>
      </c>
      <c r="AN76" s="78"/>
      <c r="AO76" s="81">
        <f>'[3]2023_АПП_забол_рабочий'!AM80</f>
        <v>0</v>
      </c>
      <c r="AP76" s="78"/>
      <c r="AQ76" s="80">
        <f>'[2]2025_АПП_забол_по ГИС ОМС (2)'!AJ76</f>
        <v>0</v>
      </c>
      <c r="AR76" s="80">
        <f>'[2]2025_АПП_забол_по ГИС ОМС (2)'!AK76</f>
        <v>0</v>
      </c>
      <c r="AS76" s="80">
        <f>'[2]2025_АПП_забол_по ГИС ОМС (2)'!AL76</f>
        <v>0</v>
      </c>
      <c r="AT76" s="81">
        <f t="shared" si="70"/>
        <v>0</v>
      </c>
      <c r="AU76" s="81">
        <f t="shared" si="71"/>
        <v>0</v>
      </c>
      <c r="AV76" s="82"/>
      <c r="AW76" s="80">
        <f>'[2]АПП заб обращ 21_нов'!AK76</f>
        <v>0</v>
      </c>
      <c r="AX76" s="81">
        <f t="shared" si="75"/>
        <v>0</v>
      </c>
      <c r="AY76" s="82"/>
      <c r="AZ76" s="81">
        <f>'[2]2025_АПП_забол_по ГИС ОМС (2)'!AS76</f>
        <v>0</v>
      </c>
      <c r="BA76" s="81">
        <f>'[2]2025_АПП_забол_по ГИС ОМС (2)'!AT76</f>
        <v>0</v>
      </c>
      <c r="BB76" s="20">
        <f t="shared" si="76"/>
        <v>0</v>
      </c>
      <c r="BC76" s="20">
        <f t="shared" si="76"/>
        <v>0</v>
      </c>
      <c r="BD76" s="81">
        <f t="shared" si="72"/>
        <v>0</v>
      </c>
      <c r="BE76" s="81">
        <f t="shared" si="73"/>
        <v>0</v>
      </c>
      <c r="BG76" s="81">
        <f>'[2]2025_АПП_забол_по ГИС ОМС (2)'!AD76</f>
        <v>0</v>
      </c>
      <c r="BH76" s="83">
        <f t="shared" si="8"/>
        <v>0</v>
      </c>
      <c r="BI76" s="81">
        <f t="shared" si="9"/>
        <v>0</v>
      </c>
      <c r="BJ76" s="106">
        <v>58</v>
      </c>
      <c r="BK76" s="108" t="s">
        <v>124</v>
      </c>
      <c r="BL76" s="84">
        <f>'[1]2025_АПП_забол_ПРОЕКТ ТП_Новый'!AK76-'[1]2025_АПП_забол_ПРОЕКТ ТП'!AK76</f>
        <v>0</v>
      </c>
    </row>
    <row r="77" spans="1:64" ht="18.75" x14ac:dyDescent="0.2">
      <c r="A77" s="106">
        <v>59</v>
      </c>
      <c r="B77" s="108" t="s">
        <v>125</v>
      </c>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74">
        <f t="shared" si="39"/>
        <v>0</v>
      </c>
      <c r="AC77" s="19"/>
      <c r="AD77" s="75">
        <f t="shared" si="40"/>
        <v>0</v>
      </c>
      <c r="AE77" s="76">
        <f>'[1]2025_АПП_забол_ПРОЕКТ ТП_Новый'!AE77-'[1]2025_АПП_забол_ПРОЕКТ ТП'!AE77</f>
        <v>0</v>
      </c>
      <c r="AF77" s="19"/>
      <c r="AG77" s="19"/>
      <c r="AH77" s="19"/>
      <c r="AI77" s="19"/>
      <c r="AJ77" s="19"/>
      <c r="AK77" s="75">
        <f t="shared" ref="AK77:AK98" si="77">AD77+AE77</f>
        <v>0</v>
      </c>
      <c r="AL77" s="77">
        <f>'[2]2025_АПП_забол_по ГИС ОМС (2)'!AF77</f>
        <v>0</v>
      </c>
      <c r="AM77" s="75">
        <f t="shared" si="69"/>
        <v>0</v>
      </c>
      <c r="AN77" s="78"/>
      <c r="AO77" s="81">
        <f>'[3]2023_АПП_забол_рабочий'!AM81</f>
        <v>0</v>
      </c>
      <c r="AP77" s="78"/>
      <c r="AQ77" s="80">
        <f>'[2]2025_АПП_забол_по ГИС ОМС (2)'!AJ77</f>
        <v>3043</v>
      </c>
      <c r="AR77" s="80">
        <f>'[2]2025_АПП_забол_по ГИС ОМС (2)'!AK77</f>
        <v>0</v>
      </c>
      <c r="AS77" s="80">
        <f>'[2]2025_АПП_забол_по ГИС ОМС (2)'!AL77</f>
        <v>0</v>
      </c>
      <c r="AT77" s="81">
        <f t="shared" si="70"/>
        <v>-3043</v>
      </c>
      <c r="AU77" s="81">
        <f t="shared" si="71"/>
        <v>0</v>
      </c>
      <c r="AV77" s="82"/>
      <c r="AW77" s="80"/>
      <c r="AX77" s="81">
        <f t="shared" si="75"/>
        <v>0</v>
      </c>
      <c r="AY77" s="82"/>
      <c r="AZ77" s="81">
        <f>'[2]2025_АПП_забол_по ГИС ОМС (2)'!AS77</f>
        <v>133</v>
      </c>
      <c r="BA77" s="81">
        <f>'[2]2025_АПП_забол_по ГИС ОМС (2)'!AT77</f>
        <v>0</v>
      </c>
      <c r="BB77" s="20">
        <f t="shared" si="76"/>
        <v>177</v>
      </c>
      <c r="BC77" s="20">
        <f t="shared" si="76"/>
        <v>0</v>
      </c>
      <c r="BD77" s="81">
        <f t="shared" si="72"/>
        <v>-177</v>
      </c>
      <c r="BE77" s="81">
        <f t="shared" si="73"/>
        <v>0</v>
      </c>
      <c r="BG77" s="81">
        <f>'[2]2025_АПП_забол_по ГИС ОМС (2)'!AD77</f>
        <v>308</v>
      </c>
      <c r="BH77" s="83">
        <f t="shared" ref="BH77:BH101" si="78">IFERROR(ROUND(AD77/BG77,6),0)</f>
        <v>0</v>
      </c>
      <c r="BI77" s="81">
        <f t="shared" ref="BI77:BI97" si="79">AK77-BG77</f>
        <v>-308</v>
      </c>
      <c r="BJ77" s="106">
        <v>59</v>
      </c>
      <c r="BK77" s="108" t="s">
        <v>125</v>
      </c>
      <c r="BL77" s="84">
        <f>'[1]2025_АПП_забол_ПРОЕКТ ТП_Новый'!AK77-'[1]2025_АПП_забол_ПРОЕКТ ТП'!AK77</f>
        <v>0</v>
      </c>
    </row>
    <row r="78" spans="1:64" ht="26.25" customHeight="1" x14ac:dyDescent="0.2">
      <c r="A78" s="106">
        <v>60</v>
      </c>
      <c r="B78" s="108" t="s">
        <v>126</v>
      </c>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74">
        <f t="shared" si="39"/>
        <v>0</v>
      </c>
      <c r="AC78" s="19"/>
      <c r="AD78" s="75">
        <f t="shared" si="40"/>
        <v>0</v>
      </c>
      <c r="AE78" s="76">
        <f>'[1]2025_АПП_забол_ПРОЕКТ ТП_Новый'!AE78-'[1]2025_АПП_забол_ПРОЕКТ ТП'!AE78</f>
        <v>0</v>
      </c>
      <c r="AF78" s="19"/>
      <c r="AG78" s="19"/>
      <c r="AH78" s="19"/>
      <c r="AI78" s="19"/>
      <c r="AJ78" s="19"/>
      <c r="AK78" s="75">
        <f t="shared" si="77"/>
        <v>0</v>
      </c>
      <c r="AL78" s="77">
        <f>'[2]2025_АПП_забол_по ГИС ОМС (2)'!AF78</f>
        <v>0</v>
      </c>
      <c r="AM78" s="75">
        <f t="shared" si="69"/>
        <v>0</v>
      </c>
      <c r="AN78" s="78"/>
      <c r="AO78" s="81">
        <f>'[3]2023_АПП_забол_рабочий'!AM82</f>
        <v>0</v>
      </c>
      <c r="AP78" s="78"/>
      <c r="AQ78" s="80">
        <f>'[2]2025_АПП_забол_по ГИС ОМС (2)'!AJ78</f>
        <v>0</v>
      </c>
      <c r="AR78" s="80">
        <f>'[2]2025_АПП_забол_по ГИС ОМС (2)'!AK78</f>
        <v>0</v>
      </c>
      <c r="AS78" s="80">
        <f>'[2]2025_АПП_забол_по ГИС ОМС (2)'!AL78</f>
        <v>0</v>
      </c>
      <c r="AT78" s="81">
        <f t="shared" si="70"/>
        <v>0</v>
      </c>
      <c r="AU78" s="81">
        <f t="shared" si="71"/>
        <v>0</v>
      </c>
      <c r="AV78" s="82"/>
      <c r="AW78" s="80"/>
      <c r="AX78" s="81">
        <f t="shared" si="75"/>
        <v>0</v>
      </c>
      <c r="AY78" s="82"/>
      <c r="AZ78" s="81">
        <f>'[2]2025_АПП_забол_по ГИС ОМС (2)'!AS78</f>
        <v>0</v>
      </c>
      <c r="BA78" s="81">
        <f>'[2]2025_АПП_забол_по ГИС ОМС (2)'!AT78</f>
        <v>0</v>
      </c>
      <c r="BB78" s="20">
        <f t="shared" si="76"/>
        <v>0</v>
      </c>
      <c r="BC78" s="20">
        <f t="shared" si="76"/>
        <v>0</v>
      </c>
      <c r="BD78" s="81">
        <f t="shared" si="72"/>
        <v>0</v>
      </c>
      <c r="BE78" s="81">
        <f t="shared" si="73"/>
        <v>0</v>
      </c>
      <c r="BG78" s="81">
        <f>'[2]2025_АПП_забол_по ГИС ОМС (2)'!AD78</f>
        <v>0</v>
      </c>
      <c r="BH78" s="83">
        <f t="shared" si="78"/>
        <v>0</v>
      </c>
      <c r="BI78" s="81">
        <f t="shared" si="79"/>
        <v>0</v>
      </c>
      <c r="BJ78" s="106">
        <v>60</v>
      </c>
      <c r="BK78" s="108" t="s">
        <v>126</v>
      </c>
      <c r="BL78" s="84">
        <f>'[1]2025_АПП_забол_ПРОЕКТ ТП_Новый'!AK78-'[1]2025_АПП_забол_ПРОЕКТ ТП'!AK78</f>
        <v>0</v>
      </c>
    </row>
    <row r="79" spans="1:64" ht="18.75" x14ac:dyDescent="0.2">
      <c r="A79" s="106">
        <v>61</v>
      </c>
      <c r="B79" s="108" t="s">
        <v>127</v>
      </c>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74">
        <f t="shared" si="39"/>
        <v>0</v>
      </c>
      <c r="AC79" s="19"/>
      <c r="AD79" s="75">
        <f t="shared" si="40"/>
        <v>0</v>
      </c>
      <c r="AE79" s="76">
        <f>'[1]2025_АПП_забол_ПРОЕКТ ТП_Новый'!AE79-'[1]2025_АПП_забол_ПРОЕКТ ТП'!AE79</f>
        <v>0</v>
      </c>
      <c r="AF79" s="19"/>
      <c r="AG79" s="19"/>
      <c r="AH79" s="19"/>
      <c r="AI79" s="19"/>
      <c r="AJ79" s="19"/>
      <c r="AK79" s="75">
        <f t="shared" si="77"/>
        <v>0</v>
      </c>
      <c r="AL79" s="77">
        <f>'[2]2025_АПП_забол_по ГИС ОМС (2)'!AF79</f>
        <v>0</v>
      </c>
      <c r="AM79" s="75">
        <f t="shared" si="69"/>
        <v>0</v>
      </c>
      <c r="AN79" s="78"/>
      <c r="AO79" s="81">
        <f>'[3]2023_АПП_забол_рабочий'!AM83</f>
        <v>0</v>
      </c>
      <c r="AP79" s="78"/>
      <c r="AQ79" s="80">
        <f>'[2]2025_АПП_забол_по ГИС ОМС (2)'!AJ79</f>
        <v>837</v>
      </c>
      <c r="AR79" s="80">
        <f>'[2]2025_АПП_забол_по ГИС ОМС (2)'!AK79</f>
        <v>0</v>
      </c>
      <c r="AS79" s="80">
        <f>'[2]2025_АПП_забол_по ГИС ОМС (2)'!AL79</f>
        <v>0</v>
      </c>
      <c r="AT79" s="81">
        <f t="shared" si="70"/>
        <v>-837</v>
      </c>
      <c r="AU79" s="81">
        <f t="shared" si="71"/>
        <v>0</v>
      </c>
      <c r="AV79" s="82"/>
      <c r="AW79" s="80"/>
      <c r="AX79" s="81">
        <f t="shared" si="75"/>
        <v>0</v>
      </c>
      <c r="AY79" s="82"/>
      <c r="AZ79" s="81">
        <f>'[2]2025_АПП_забол_по ГИС ОМС (2)'!AS79</f>
        <v>48</v>
      </c>
      <c r="BA79" s="81">
        <f>'[2]2025_АПП_забол_по ГИС ОМС (2)'!AT79</f>
        <v>0</v>
      </c>
      <c r="BB79" s="20">
        <f t="shared" si="76"/>
        <v>64</v>
      </c>
      <c r="BC79" s="20">
        <f t="shared" si="76"/>
        <v>0</v>
      </c>
      <c r="BD79" s="81">
        <f t="shared" si="72"/>
        <v>-64</v>
      </c>
      <c r="BE79" s="81">
        <f t="shared" si="73"/>
        <v>0</v>
      </c>
      <c r="BG79" s="81">
        <f>'[2]2025_АПП_забол_по ГИС ОМС (2)'!AD79</f>
        <v>350</v>
      </c>
      <c r="BH79" s="83">
        <f t="shared" si="78"/>
        <v>0</v>
      </c>
      <c r="BI79" s="81">
        <f t="shared" si="79"/>
        <v>-350</v>
      </c>
      <c r="BJ79" s="106">
        <v>61</v>
      </c>
      <c r="BK79" s="108" t="s">
        <v>127</v>
      </c>
      <c r="BL79" s="84">
        <f>'[1]2025_АПП_забол_ПРОЕКТ ТП_Новый'!AK79-'[1]2025_АПП_забол_ПРОЕКТ ТП'!AK79</f>
        <v>0</v>
      </c>
    </row>
    <row r="80" spans="1:64" ht="18.75" x14ac:dyDescent="0.2">
      <c r="A80" s="106">
        <v>62</v>
      </c>
      <c r="B80" s="108" t="s">
        <v>128</v>
      </c>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74">
        <f t="shared" si="39"/>
        <v>0</v>
      </c>
      <c r="AC80" s="19"/>
      <c r="AD80" s="75">
        <f t="shared" si="40"/>
        <v>0</v>
      </c>
      <c r="AE80" s="76">
        <f>'[1]2025_АПП_забол_ПРОЕКТ ТП_Новый'!AE80-'[1]2025_АПП_забол_ПРОЕКТ ТП'!AE80</f>
        <v>0</v>
      </c>
      <c r="AF80" s="19"/>
      <c r="AG80" s="19"/>
      <c r="AH80" s="19"/>
      <c r="AI80" s="19"/>
      <c r="AJ80" s="19"/>
      <c r="AK80" s="75">
        <f t="shared" si="77"/>
        <v>0</v>
      </c>
      <c r="AL80" s="77">
        <f>'[2]2025_АПП_забол_по ГИС ОМС (2)'!AF80</f>
        <v>0</v>
      </c>
      <c r="AM80" s="75">
        <f t="shared" si="69"/>
        <v>0</v>
      </c>
      <c r="AN80" s="78"/>
      <c r="AO80" s="81">
        <f>'[3]2023_АПП_забол_рабочий'!AM84</f>
        <v>0</v>
      </c>
      <c r="AP80" s="78"/>
      <c r="AQ80" s="80">
        <f>'[2]2025_АПП_забол_по ГИС ОМС (2)'!AJ80</f>
        <v>4247</v>
      </c>
      <c r="AR80" s="80">
        <f>'[2]2025_АПП_забол_по ГИС ОМС (2)'!AK80</f>
        <v>4247</v>
      </c>
      <c r="AS80" s="80">
        <f>'[2]2025_АПП_забол_по ГИС ОМС (2)'!AL80</f>
        <v>0</v>
      </c>
      <c r="AT80" s="81">
        <f t="shared" si="70"/>
        <v>-4247</v>
      </c>
      <c r="AU80" s="81">
        <f t="shared" si="71"/>
        <v>-4247</v>
      </c>
      <c r="AV80" s="82"/>
      <c r="AW80" s="80">
        <f>'[2]АПП заб обращ 21_нов'!AK80</f>
        <v>0</v>
      </c>
      <c r="AX80" s="81">
        <f t="shared" si="75"/>
        <v>0</v>
      </c>
      <c r="AY80" s="82"/>
      <c r="AZ80" s="81">
        <f>'[2]2025_АПП_забол_по ГИС ОМС (2)'!AS80</f>
        <v>2078</v>
      </c>
      <c r="BA80" s="81">
        <f>'[2]2025_АПП_забол_по ГИС ОМС (2)'!AT80</f>
        <v>2078</v>
      </c>
      <c r="BB80" s="20">
        <f t="shared" si="76"/>
        <v>2771</v>
      </c>
      <c r="BC80" s="20">
        <f t="shared" si="76"/>
        <v>2771</v>
      </c>
      <c r="BD80" s="81">
        <f t="shared" si="72"/>
        <v>-2771</v>
      </c>
      <c r="BE80" s="81">
        <f t="shared" si="73"/>
        <v>-2771</v>
      </c>
      <c r="BG80" s="81">
        <f>'[2]2025_АПП_забол_по ГИС ОМС (2)'!AD80</f>
        <v>4388</v>
      </c>
      <c r="BH80" s="83">
        <f t="shared" si="78"/>
        <v>0</v>
      </c>
      <c r="BI80" s="81">
        <f t="shared" si="79"/>
        <v>-4388</v>
      </c>
      <c r="BJ80" s="106">
        <v>62</v>
      </c>
      <c r="BK80" s="108" t="s">
        <v>128</v>
      </c>
      <c r="BL80" s="84">
        <f>'[1]2025_АПП_забол_ПРОЕКТ ТП_Новый'!AK80-'[1]2025_АПП_забол_ПРОЕКТ ТП'!AK80</f>
        <v>0</v>
      </c>
    </row>
    <row r="81" spans="1:64" ht="22.5" customHeight="1" x14ac:dyDescent="0.2">
      <c r="A81" s="106">
        <v>63</v>
      </c>
      <c r="B81" s="108" t="s">
        <v>129</v>
      </c>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74">
        <f t="shared" si="39"/>
        <v>0</v>
      </c>
      <c r="AC81" s="19"/>
      <c r="AD81" s="75">
        <f t="shared" si="40"/>
        <v>0</v>
      </c>
      <c r="AE81" s="76">
        <f>'[1]2025_АПП_забол_ПРОЕКТ ТП_Новый'!AE81-'[1]2025_АПП_забол_ПРОЕКТ ТП'!AE81</f>
        <v>0</v>
      </c>
      <c r="AF81" s="19"/>
      <c r="AG81" s="19"/>
      <c r="AH81" s="19"/>
      <c r="AI81" s="19"/>
      <c r="AJ81" s="19"/>
      <c r="AK81" s="75">
        <f t="shared" si="77"/>
        <v>0</v>
      </c>
      <c r="AL81" s="77">
        <f>'[2]2025_АПП_забол_по ГИС ОМС (2)'!AF81</f>
        <v>0</v>
      </c>
      <c r="AM81" s="75">
        <f t="shared" si="69"/>
        <v>0</v>
      </c>
      <c r="AN81" s="78"/>
      <c r="AO81" s="81">
        <f>'[3]2023_АПП_забол_рабочий'!AM85</f>
        <v>0</v>
      </c>
      <c r="AP81" s="78"/>
      <c r="AQ81" s="80">
        <f>'[2]2025_АПП_забол_по ГИС ОМС (2)'!AJ81</f>
        <v>0</v>
      </c>
      <c r="AR81" s="80">
        <f>'[2]2025_АПП_забол_по ГИС ОМС (2)'!AK81</f>
        <v>0</v>
      </c>
      <c r="AS81" s="80">
        <f>'[2]2025_АПП_забол_по ГИС ОМС (2)'!AL81</f>
        <v>0</v>
      </c>
      <c r="AT81" s="81">
        <f t="shared" si="70"/>
        <v>0</v>
      </c>
      <c r="AU81" s="81">
        <f t="shared" si="71"/>
        <v>0</v>
      </c>
      <c r="AV81" s="82"/>
      <c r="AW81" s="80">
        <f>'[2]АПП заб обращ 21_нов'!AK83</f>
        <v>0</v>
      </c>
      <c r="AX81" s="81">
        <f t="shared" si="75"/>
        <v>0</v>
      </c>
      <c r="AY81" s="82"/>
      <c r="AZ81" s="81">
        <f>'[2]2025_АПП_забол_по ГИС ОМС (2)'!AS81</f>
        <v>0</v>
      </c>
      <c r="BA81" s="81">
        <f>'[2]2025_АПП_забол_по ГИС ОМС (2)'!AT81</f>
        <v>0</v>
      </c>
      <c r="BB81" s="20">
        <f t="shared" si="76"/>
        <v>0</v>
      </c>
      <c r="BC81" s="20">
        <f t="shared" si="76"/>
        <v>0</v>
      </c>
      <c r="BD81" s="81">
        <f t="shared" si="72"/>
        <v>0</v>
      </c>
      <c r="BE81" s="81">
        <f t="shared" si="73"/>
        <v>0</v>
      </c>
      <c r="BG81" s="81">
        <f>'[2]2025_АПП_забол_по ГИС ОМС (2)'!AD81</f>
        <v>0</v>
      </c>
      <c r="BH81" s="83">
        <f t="shared" si="78"/>
        <v>0</v>
      </c>
      <c r="BI81" s="81">
        <f t="shared" si="79"/>
        <v>0</v>
      </c>
      <c r="BJ81" s="106">
        <v>63</v>
      </c>
      <c r="BK81" s="108" t="s">
        <v>129</v>
      </c>
      <c r="BL81" s="84">
        <f>'[1]2025_АПП_забол_ПРОЕКТ ТП_Новый'!AK81-'[1]2025_АПП_забол_ПРОЕКТ ТП'!AK81</f>
        <v>0</v>
      </c>
    </row>
    <row r="82" spans="1:64" ht="18.75" x14ac:dyDescent="0.2">
      <c r="A82" s="106">
        <v>64</v>
      </c>
      <c r="B82" s="108" t="s">
        <v>130</v>
      </c>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74">
        <f t="shared" si="39"/>
        <v>0</v>
      </c>
      <c r="AC82" s="19"/>
      <c r="AD82" s="75">
        <f t="shared" si="40"/>
        <v>0</v>
      </c>
      <c r="AE82" s="76">
        <f>'[1]2025_АПП_забол_ПРОЕКТ ТП_Новый'!AE82-'[1]2025_АПП_забол_ПРОЕКТ ТП'!AE82</f>
        <v>0</v>
      </c>
      <c r="AF82" s="19"/>
      <c r="AG82" s="19"/>
      <c r="AH82" s="19"/>
      <c r="AI82" s="19"/>
      <c r="AJ82" s="19"/>
      <c r="AK82" s="75">
        <f t="shared" si="77"/>
        <v>0</v>
      </c>
      <c r="AL82" s="77">
        <f>'[2]2025_АПП_забол_по ГИС ОМС (2)'!AF82</f>
        <v>0</v>
      </c>
      <c r="AM82" s="75">
        <f t="shared" si="69"/>
        <v>0</v>
      </c>
      <c r="AN82" s="78"/>
      <c r="AO82" s="81">
        <f>'[3]2023_АПП_забол_рабочий'!AM86</f>
        <v>0</v>
      </c>
      <c r="AP82" s="78"/>
      <c r="AQ82" s="80">
        <f>'[2]2025_АПП_забол_по ГИС ОМС (2)'!AJ82</f>
        <v>0</v>
      </c>
      <c r="AR82" s="80">
        <f>'[2]2025_АПП_забол_по ГИС ОМС (2)'!AK82</f>
        <v>0</v>
      </c>
      <c r="AS82" s="80">
        <f>'[2]2025_АПП_забол_по ГИС ОМС (2)'!AL82</f>
        <v>0</v>
      </c>
      <c r="AT82" s="81">
        <f t="shared" si="70"/>
        <v>0</v>
      </c>
      <c r="AU82" s="81">
        <f t="shared" si="71"/>
        <v>0</v>
      </c>
      <c r="AV82" s="82"/>
      <c r="AW82" s="80">
        <f>'[2]АПП заб обращ 21_нов'!AK84</f>
        <v>0</v>
      </c>
      <c r="AX82" s="81">
        <f t="shared" si="75"/>
        <v>0</v>
      </c>
      <c r="AY82" s="82"/>
      <c r="AZ82" s="81">
        <f>'[2]2025_АПП_забол_по ГИС ОМС (2)'!AS82</f>
        <v>0</v>
      </c>
      <c r="BA82" s="81">
        <f>'[2]2025_АПП_забол_по ГИС ОМС (2)'!AT82</f>
        <v>0</v>
      </c>
      <c r="BB82" s="20">
        <f t="shared" si="76"/>
        <v>0</v>
      </c>
      <c r="BC82" s="20">
        <f t="shared" si="76"/>
        <v>0</v>
      </c>
      <c r="BD82" s="81">
        <f t="shared" si="72"/>
        <v>0</v>
      </c>
      <c r="BE82" s="81">
        <f t="shared" si="73"/>
        <v>0</v>
      </c>
      <c r="BG82" s="81">
        <f>'[2]2025_АПП_забол_по ГИС ОМС (2)'!AD82</f>
        <v>0</v>
      </c>
      <c r="BH82" s="83">
        <f t="shared" si="78"/>
        <v>0</v>
      </c>
      <c r="BI82" s="81">
        <f t="shared" si="79"/>
        <v>0</v>
      </c>
      <c r="BJ82" s="106">
        <v>64</v>
      </c>
      <c r="BK82" s="108" t="s">
        <v>130</v>
      </c>
      <c r="BL82" s="84">
        <f>'[1]2025_АПП_забол_ПРОЕКТ ТП_Новый'!AK82-'[1]2025_АПП_забол_ПРОЕКТ ТП'!AK82</f>
        <v>0</v>
      </c>
    </row>
    <row r="83" spans="1:64" ht="18.75" x14ac:dyDescent="0.2">
      <c r="A83" s="106">
        <v>65</v>
      </c>
      <c r="B83" s="108" t="s">
        <v>131</v>
      </c>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74">
        <f t="shared" si="39"/>
        <v>0</v>
      </c>
      <c r="AC83" s="19"/>
      <c r="AD83" s="75">
        <f t="shared" si="40"/>
        <v>0</v>
      </c>
      <c r="AE83" s="76">
        <f>'[1]2025_АПП_забол_ПРОЕКТ ТП_Новый'!AE83-'[1]2025_АПП_забол_ПРОЕКТ ТП'!AE83</f>
        <v>0</v>
      </c>
      <c r="AF83" s="19"/>
      <c r="AG83" s="19"/>
      <c r="AH83" s="19"/>
      <c r="AI83" s="19"/>
      <c r="AJ83" s="19"/>
      <c r="AK83" s="75">
        <f t="shared" si="77"/>
        <v>0</v>
      </c>
      <c r="AL83" s="77">
        <f>'[2]2025_АПП_забол_по ГИС ОМС (2)'!AF83</f>
        <v>0</v>
      </c>
      <c r="AM83" s="75">
        <f t="shared" si="69"/>
        <v>0</v>
      </c>
      <c r="AN83" s="78"/>
      <c r="AO83" s="81">
        <f>'[3]2023_АПП_забол_рабочий'!AM87</f>
        <v>0</v>
      </c>
      <c r="AP83" s="78"/>
      <c r="AQ83" s="80">
        <f>'[2]2025_АПП_забол_по ГИС ОМС (2)'!AJ83</f>
        <v>3178</v>
      </c>
      <c r="AR83" s="80">
        <f>'[2]2025_АПП_забол_по ГИС ОМС (2)'!AK83</f>
        <v>0</v>
      </c>
      <c r="AS83" s="80">
        <f>'[2]2025_АПП_забол_по ГИС ОМС (2)'!AL83</f>
        <v>0</v>
      </c>
      <c r="AT83" s="81">
        <f t="shared" si="70"/>
        <v>-3178</v>
      </c>
      <c r="AU83" s="81">
        <f t="shared" si="71"/>
        <v>0</v>
      </c>
      <c r="AV83" s="82"/>
      <c r="AW83" s="80">
        <f>'[2]АПП заб обращ 21_нов'!AK85</f>
        <v>0</v>
      </c>
      <c r="AX83" s="81">
        <f t="shared" si="75"/>
        <v>0</v>
      </c>
      <c r="AY83" s="82"/>
      <c r="AZ83" s="81">
        <f>'[2]2025_АПП_забол_по ГИС ОМС (2)'!AS83</f>
        <v>1384</v>
      </c>
      <c r="BA83" s="81">
        <f>'[2]2025_АПП_забол_по ГИС ОМС (2)'!AT83</f>
        <v>0</v>
      </c>
      <c r="BB83" s="20">
        <f t="shared" si="76"/>
        <v>1845</v>
      </c>
      <c r="BC83" s="20">
        <f t="shared" si="76"/>
        <v>0</v>
      </c>
      <c r="BD83" s="81">
        <f t="shared" si="72"/>
        <v>-1845</v>
      </c>
      <c r="BE83" s="81">
        <f t="shared" si="73"/>
        <v>0</v>
      </c>
      <c r="BG83" s="81">
        <f>'[2]2025_АПП_забол_по ГИС ОМС (2)'!AD83</f>
        <v>5152</v>
      </c>
      <c r="BH83" s="83">
        <f t="shared" si="78"/>
        <v>0</v>
      </c>
      <c r="BI83" s="81">
        <f t="shared" si="79"/>
        <v>-5152</v>
      </c>
      <c r="BJ83" s="106">
        <v>65</v>
      </c>
      <c r="BK83" s="108" t="s">
        <v>131</v>
      </c>
      <c r="BL83" s="84">
        <f>'[1]2025_АПП_забол_ПРОЕКТ ТП_Новый'!AK83-'[1]2025_АПП_забол_ПРОЕКТ ТП'!AK83</f>
        <v>0</v>
      </c>
    </row>
    <row r="84" spans="1:64" ht="18.75" x14ac:dyDescent="0.2">
      <c r="A84" s="106">
        <v>66</v>
      </c>
      <c r="B84" s="109" t="s">
        <v>132</v>
      </c>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74">
        <f t="shared" si="39"/>
        <v>0</v>
      </c>
      <c r="AC84" s="19"/>
      <c r="AD84" s="75">
        <f t="shared" si="40"/>
        <v>0</v>
      </c>
      <c r="AE84" s="76">
        <f>'[1]2025_АПП_забол_ПРОЕКТ ТП_Новый'!AE84-'[1]2025_АПП_забол_ПРОЕКТ ТП'!AE84</f>
        <v>0</v>
      </c>
      <c r="AF84" s="19"/>
      <c r="AG84" s="19"/>
      <c r="AH84" s="19"/>
      <c r="AI84" s="19"/>
      <c r="AJ84" s="19"/>
      <c r="AK84" s="75">
        <f t="shared" si="77"/>
        <v>0</v>
      </c>
      <c r="AL84" s="77">
        <f>'[2]2025_АПП_забол_по ГИС ОМС (2)'!AF84</f>
        <v>0</v>
      </c>
      <c r="AM84" s="75">
        <f t="shared" si="69"/>
        <v>0</v>
      </c>
      <c r="AN84" s="78"/>
      <c r="AO84" s="81">
        <f>'[3]2023_АПП_забол_рабочий'!AM88</f>
        <v>0</v>
      </c>
      <c r="AP84" s="78"/>
      <c r="AQ84" s="80">
        <f>'[2]2025_АПП_забол_по ГИС ОМС (2)'!AJ84</f>
        <v>0</v>
      </c>
      <c r="AR84" s="80">
        <f>'[2]2025_АПП_забол_по ГИС ОМС (2)'!AK84</f>
        <v>0</v>
      </c>
      <c r="AS84" s="80">
        <f>'[2]2025_АПП_забол_по ГИС ОМС (2)'!AL84</f>
        <v>0</v>
      </c>
      <c r="AT84" s="81">
        <f t="shared" si="70"/>
        <v>0</v>
      </c>
      <c r="AU84" s="81">
        <f t="shared" si="71"/>
        <v>0</v>
      </c>
      <c r="AV84" s="82"/>
      <c r="AW84" s="80"/>
      <c r="AX84" s="81">
        <f t="shared" si="75"/>
        <v>0</v>
      </c>
      <c r="AY84" s="82"/>
      <c r="AZ84" s="81">
        <f>'[2]2025_АПП_забол_по ГИС ОМС (2)'!AS84</f>
        <v>0</v>
      </c>
      <c r="BA84" s="81">
        <f>'[2]2025_АПП_забол_по ГИС ОМС (2)'!AT84</f>
        <v>0</v>
      </c>
      <c r="BB84" s="20">
        <f t="shared" si="76"/>
        <v>0</v>
      </c>
      <c r="BC84" s="20">
        <f t="shared" si="76"/>
        <v>0</v>
      </c>
      <c r="BD84" s="81">
        <f t="shared" si="72"/>
        <v>0</v>
      </c>
      <c r="BE84" s="81">
        <f t="shared" si="73"/>
        <v>0</v>
      </c>
      <c r="BG84" s="81">
        <f>'[2]2025_АПП_забол_по ГИС ОМС (2)'!AD84</f>
        <v>0</v>
      </c>
      <c r="BH84" s="83">
        <f t="shared" si="78"/>
        <v>0</v>
      </c>
      <c r="BI84" s="81">
        <f t="shared" si="79"/>
        <v>0</v>
      </c>
      <c r="BJ84" s="106">
        <v>66</v>
      </c>
      <c r="BK84" s="109" t="s">
        <v>132</v>
      </c>
      <c r="BL84" s="84">
        <f>'[1]2025_АПП_забол_ПРОЕКТ ТП_Новый'!AK84-'[1]2025_АПП_забол_ПРОЕКТ ТП'!AK84</f>
        <v>0</v>
      </c>
    </row>
    <row r="85" spans="1:64" ht="18.75" x14ac:dyDescent="0.2">
      <c r="A85" s="106">
        <v>67</v>
      </c>
      <c r="B85" s="109" t="s">
        <v>133</v>
      </c>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74">
        <f t="shared" si="39"/>
        <v>0</v>
      </c>
      <c r="AC85" s="19"/>
      <c r="AD85" s="75">
        <f t="shared" si="40"/>
        <v>0</v>
      </c>
      <c r="AE85" s="76">
        <f>'[1]2025_АПП_забол_ПРОЕКТ ТП_Новый'!AE85-'[1]2025_АПП_забол_ПРОЕКТ ТП'!AE85</f>
        <v>0</v>
      </c>
      <c r="AF85" s="19"/>
      <c r="AG85" s="19"/>
      <c r="AH85" s="19"/>
      <c r="AI85" s="19"/>
      <c r="AJ85" s="19"/>
      <c r="AK85" s="75">
        <f t="shared" si="77"/>
        <v>0</v>
      </c>
      <c r="AL85" s="77">
        <f>'[2]2025_АПП_забол_по ГИС ОМС (2)'!AF85</f>
        <v>0</v>
      </c>
      <c r="AM85" s="75">
        <f t="shared" si="69"/>
        <v>0</v>
      </c>
      <c r="AN85" s="78"/>
      <c r="AO85" s="81">
        <f>'[3]2023_АПП_забол_рабочий'!AM89</f>
        <v>0</v>
      </c>
      <c r="AP85" s="78"/>
      <c r="AQ85" s="80">
        <f>'[2]2025_АПП_забол_по ГИС ОМС (2)'!AJ85</f>
        <v>0</v>
      </c>
      <c r="AR85" s="80">
        <f>'[2]2025_АПП_забол_по ГИС ОМС (2)'!AK85</f>
        <v>0</v>
      </c>
      <c r="AS85" s="80">
        <f>'[2]2025_АПП_забол_по ГИС ОМС (2)'!AL85</f>
        <v>0</v>
      </c>
      <c r="AT85" s="81">
        <f t="shared" si="70"/>
        <v>0</v>
      </c>
      <c r="AU85" s="81">
        <f t="shared" si="71"/>
        <v>0</v>
      </c>
      <c r="AV85" s="82"/>
      <c r="AW85" s="80"/>
      <c r="AX85" s="81">
        <f t="shared" si="75"/>
        <v>0</v>
      </c>
      <c r="AY85" s="82"/>
      <c r="AZ85" s="81">
        <f>'[2]2025_АПП_забол_по ГИС ОМС (2)'!AS85</f>
        <v>0</v>
      </c>
      <c r="BA85" s="81">
        <f>'[2]2025_АПП_забол_по ГИС ОМС (2)'!AT85</f>
        <v>0</v>
      </c>
      <c r="BB85" s="20">
        <f t="shared" si="76"/>
        <v>0</v>
      </c>
      <c r="BC85" s="20">
        <f t="shared" si="76"/>
        <v>0</v>
      </c>
      <c r="BD85" s="81">
        <f t="shared" si="72"/>
        <v>0</v>
      </c>
      <c r="BE85" s="81">
        <f t="shared" si="73"/>
        <v>0</v>
      </c>
      <c r="BG85" s="81">
        <f>'[2]2025_АПП_забол_по ГИС ОМС (2)'!AD85</f>
        <v>0</v>
      </c>
      <c r="BH85" s="83">
        <f t="shared" si="78"/>
        <v>0</v>
      </c>
      <c r="BI85" s="81">
        <f t="shared" si="79"/>
        <v>0</v>
      </c>
      <c r="BJ85" s="106">
        <v>67</v>
      </c>
      <c r="BK85" s="109" t="s">
        <v>133</v>
      </c>
      <c r="BL85" s="84">
        <f>'[1]2025_АПП_забол_ПРОЕКТ ТП_Новый'!AK85-'[1]2025_АПП_забол_ПРОЕКТ ТП'!AK85</f>
        <v>0</v>
      </c>
    </row>
    <row r="86" spans="1:64" ht="18.75" x14ac:dyDescent="0.2">
      <c r="A86" s="106">
        <v>68</v>
      </c>
      <c r="B86" s="109" t="s">
        <v>134</v>
      </c>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74">
        <f t="shared" si="39"/>
        <v>0</v>
      </c>
      <c r="AC86" s="19"/>
      <c r="AD86" s="75">
        <f t="shared" si="40"/>
        <v>0</v>
      </c>
      <c r="AE86" s="76">
        <f>'[1]2025_АПП_забол_ПРОЕКТ ТП_Новый'!AE86-'[1]2025_АПП_забол_ПРОЕКТ ТП'!AE86</f>
        <v>0</v>
      </c>
      <c r="AF86" s="19"/>
      <c r="AG86" s="19"/>
      <c r="AH86" s="19"/>
      <c r="AI86" s="19"/>
      <c r="AJ86" s="19"/>
      <c r="AK86" s="75">
        <f t="shared" si="77"/>
        <v>0</v>
      </c>
      <c r="AL86" s="77">
        <f>'[2]2025_АПП_забол_по ГИС ОМС (2)'!AF86</f>
        <v>0</v>
      </c>
      <c r="AM86" s="75">
        <f t="shared" si="69"/>
        <v>0</v>
      </c>
      <c r="AN86" s="78"/>
      <c r="AO86" s="81">
        <f>'[3]2023_АПП_забол_рабочий'!AM90</f>
        <v>0</v>
      </c>
      <c r="AP86" s="78"/>
      <c r="AQ86" s="80">
        <f>'[2]2025_АПП_забол_по ГИС ОМС (2)'!AJ86</f>
        <v>0</v>
      </c>
      <c r="AR86" s="80">
        <f>'[2]2025_АПП_забол_по ГИС ОМС (2)'!AK86</f>
        <v>0</v>
      </c>
      <c r="AS86" s="80">
        <f>'[2]2025_АПП_забол_по ГИС ОМС (2)'!AL86</f>
        <v>0</v>
      </c>
      <c r="AT86" s="81">
        <f t="shared" si="70"/>
        <v>0</v>
      </c>
      <c r="AU86" s="81">
        <f t="shared" si="71"/>
        <v>0</v>
      </c>
      <c r="AV86" s="82"/>
      <c r="AW86" s="80"/>
      <c r="AX86" s="81">
        <f t="shared" si="75"/>
        <v>0</v>
      </c>
      <c r="AY86" s="82"/>
      <c r="AZ86" s="81">
        <f>'[2]2025_АПП_забол_по ГИС ОМС (2)'!AS86</f>
        <v>0</v>
      </c>
      <c r="BA86" s="81">
        <f>'[2]2025_АПП_забол_по ГИС ОМС (2)'!AT86</f>
        <v>0</v>
      </c>
      <c r="BB86" s="20">
        <f t="shared" si="76"/>
        <v>0</v>
      </c>
      <c r="BC86" s="20">
        <f t="shared" si="76"/>
        <v>0</v>
      </c>
      <c r="BD86" s="81">
        <f t="shared" si="72"/>
        <v>0</v>
      </c>
      <c r="BE86" s="81">
        <f t="shared" si="73"/>
        <v>0</v>
      </c>
      <c r="BG86" s="81">
        <f>'[2]2025_АПП_забол_по ГИС ОМС (2)'!AD86</f>
        <v>0</v>
      </c>
      <c r="BH86" s="83">
        <f t="shared" si="78"/>
        <v>0</v>
      </c>
      <c r="BI86" s="81">
        <f t="shared" si="79"/>
        <v>0</v>
      </c>
      <c r="BJ86" s="106">
        <v>68</v>
      </c>
      <c r="BK86" s="109" t="s">
        <v>134</v>
      </c>
      <c r="BL86" s="84">
        <f>'[1]2025_АПП_забол_ПРОЕКТ ТП_Новый'!AK86-'[1]2025_АПП_забол_ПРОЕКТ ТП'!AK86</f>
        <v>0</v>
      </c>
    </row>
    <row r="87" spans="1:64" ht="18.75" x14ac:dyDescent="0.2">
      <c r="A87" s="106">
        <v>69</v>
      </c>
      <c r="B87" s="109" t="s">
        <v>135</v>
      </c>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74">
        <f t="shared" si="39"/>
        <v>0</v>
      </c>
      <c r="AC87" s="19"/>
      <c r="AD87" s="75">
        <f t="shared" si="40"/>
        <v>0</v>
      </c>
      <c r="AE87" s="76">
        <f>'[1]2025_АПП_забол_ПРОЕКТ ТП_Новый'!AE87-'[1]2025_АПП_забол_ПРОЕКТ ТП'!AE87</f>
        <v>0</v>
      </c>
      <c r="AF87" s="19"/>
      <c r="AG87" s="19"/>
      <c r="AH87" s="19"/>
      <c r="AI87" s="19"/>
      <c r="AJ87" s="19"/>
      <c r="AK87" s="75">
        <f t="shared" si="77"/>
        <v>0</v>
      </c>
      <c r="AL87" s="77">
        <f>'[2]2025_АПП_забол_по ГИС ОМС (2)'!AF87</f>
        <v>0</v>
      </c>
      <c r="AM87" s="75">
        <f t="shared" si="69"/>
        <v>0</v>
      </c>
      <c r="AN87" s="78"/>
      <c r="AO87" s="81">
        <f>'[3]2023_АПП_забол_рабочий'!AM91</f>
        <v>0</v>
      </c>
      <c r="AP87" s="78"/>
      <c r="AQ87" s="80">
        <f>'[2]2025_АПП_забол_по ГИС ОМС (2)'!AJ87</f>
        <v>0</v>
      </c>
      <c r="AR87" s="80">
        <f>'[2]2025_АПП_забол_по ГИС ОМС (2)'!AK87</f>
        <v>0</v>
      </c>
      <c r="AS87" s="80">
        <f>'[2]2025_АПП_забол_по ГИС ОМС (2)'!AL87</f>
        <v>0</v>
      </c>
      <c r="AT87" s="81">
        <f t="shared" si="70"/>
        <v>0</v>
      </c>
      <c r="AU87" s="81">
        <f t="shared" si="71"/>
        <v>0</v>
      </c>
      <c r="AV87" s="82"/>
      <c r="AW87" s="80">
        <f>'[2]АПП заб обращ 21_нов'!AK89</f>
        <v>0</v>
      </c>
      <c r="AX87" s="81">
        <f t="shared" si="75"/>
        <v>0</v>
      </c>
      <c r="AY87" s="82"/>
      <c r="AZ87" s="81">
        <f>'[2]2025_АПП_забол_по ГИС ОМС (2)'!AS87</f>
        <v>0</v>
      </c>
      <c r="BA87" s="81">
        <f>'[2]2025_АПП_забол_по ГИС ОМС (2)'!AT87</f>
        <v>0</v>
      </c>
      <c r="BB87" s="20">
        <f t="shared" si="76"/>
        <v>0</v>
      </c>
      <c r="BC87" s="20">
        <f t="shared" si="76"/>
        <v>0</v>
      </c>
      <c r="BD87" s="81">
        <f t="shared" si="72"/>
        <v>0</v>
      </c>
      <c r="BE87" s="81">
        <f t="shared" si="73"/>
        <v>0</v>
      </c>
      <c r="BG87" s="81">
        <f>'[2]2025_АПП_забол_по ГИС ОМС (2)'!AD87</f>
        <v>0</v>
      </c>
      <c r="BH87" s="83">
        <f t="shared" si="78"/>
        <v>0</v>
      </c>
      <c r="BI87" s="81">
        <f t="shared" si="79"/>
        <v>0</v>
      </c>
      <c r="BJ87" s="106">
        <v>69</v>
      </c>
      <c r="BK87" s="109" t="s">
        <v>135</v>
      </c>
      <c r="BL87" s="84">
        <f>'[1]2025_АПП_забол_ПРОЕКТ ТП_Новый'!AK87-'[1]2025_АПП_забол_ПРОЕКТ ТП'!AK87</f>
        <v>0</v>
      </c>
    </row>
    <row r="88" spans="1:64" ht="18.75" x14ac:dyDescent="0.2">
      <c r="A88" s="106">
        <v>70</v>
      </c>
      <c r="B88" s="109" t="s">
        <v>136</v>
      </c>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74">
        <f t="shared" si="39"/>
        <v>0</v>
      </c>
      <c r="AC88" s="19"/>
      <c r="AD88" s="75">
        <f t="shared" si="40"/>
        <v>0</v>
      </c>
      <c r="AE88" s="76">
        <f>'[1]2025_АПП_забол_ПРОЕКТ ТП_Новый'!AE88-'[1]2025_АПП_забол_ПРОЕКТ ТП'!AE88</f>
        <v>0</v>
      </c>
      <c r="AF88" s="19"/>
      <c r="AG88" s="19"/>
      <c r="AH88" s="19"/>
      <c r="AI88" s="19"/>
      <c r="AJ88" s="19"/>
      <c r="AK88" s="75">
        <f t="shared" si="77"/>
        <v>0</v>
      </c>
      <c r="AL88" s="77">
        <f>'[2]2025_АПП_забол_по ГИС ОМС (2)'!AF88</f>
        <v>535</v>
      </c>
      <c r="AM88" s="75">
        <f t="shared" si="69"/>
        <v>535</v>
      </c>
      <c r="AN88" s="78"/>
      <c r="AO88" s="81">
        <f>'[3]2023_АПП_забол_рабочий'!AM92</f>
        <v>0</v>
      </c>
      <c r="AP88" s="78"/>
      <c r="AQ88" s="80">
        <f>'[2]2025_АПП_забол_по ГИС ОМС (2)'!AJ88</f>
        <v>456</v>
      </c>
      <c r="AR88" s="80">
        <f>'[2]2025_АПП_забол_по ГИС ОМС (2)'!AK88</f>
        <v>0</v>
      </c>
      <c r="AS88" s="80">
        <f>'[2]2025_АПП_забол_по ГИС ОМС (2)'!AL88</f>
        <v>456</v>
      </c>
      <c r="AT88" s="81">
        <f t="shared" si="70"/>
        <v>-456</v>
      </c>
      <c r="AU88" s="81">
        <f t="shared" si="71"/>
        <v>0</v>
      </c>
      <c r="AV88" s="82"/>
      <c r="AW88" s="80"/>
      <c r="AX88" s="81">
        <f t="shared" si="75"/>
        <v>535</v>
      </c>
      <c r="AY88" s="82"/>
      <c r="AZ88" s="81">
        <f>'[2]2025_АПП_забол_по ГИС ОМС (2)'!AS88</f>
        <v>309</v>
      </c>
      <c r="BA88" s="81">
        <f>'[2]2025_АПП_забол_по ГИС ОМС (2)'!AT88</f>
        <v>0</v>
      </c>
      <c r="BB88" s="20">
        <f t="shared" si="76"/>
        <v>412</v>
      </c>
      <c r="BC88" s="20">
        <f t="shared" si="76"/>
        <v>0</v>
      </c>
      <c r="BD88" s="81">
        <f t="shared" si="72"/>
        <v>-412</v>
      </c>
      <c r="BE88" s="81">
        <f t="shared" si="73"/>
        <v>0</v>
      </c>
      <c r="BG88" s="81">
        <f>'[2]2025_АПП_забол_по ГИС ОМС (2)'!AD88</f>
        <v>535</v>
      </c>
      <c r="BH88" s="83">
        <f t="shared" si="78"/>
        <v>0</v>
      </c>
      <c r="BI88" s="81">
        <f t="shared" si="79"/>
        <v>-535</v>
      </c>
      <c r="BJ88" s="106">
        <v>70</v>
      </c>
      <c r="BK88" s="109" t="s">
        <v>136</v>
      </c>
      <c r="BL88" s="84">
        <f>'[1]2025_АПП_забол_ПРОЕКТ ТП_Новый'!AK88-'[1]2025_АПП_забол_ПРОЕКТ ТП'!AK88</f>
        <v>0</v>
      </c>
    </row>
    <row r="89" spans="1:64" ht="18.75" x14ac:dyDescent="0.2">
      <c r="A89" s="106">
        <v>71</v>
      </c>
      <c r="B89" s="109" t="s">
        <v>137</v>
      </c>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74">
        <f t="shared" si="39"/>
        <v>0</v>
      </c>
      <c r="AC89" s="19"/>
      <c r="AD89" s="75">
        <f t="shared" si="40"/>
        <v>0</v>
      </c>
      <c r="AE89" s="76">
        <f>'[1]2025_АПП_забол_ПРОЕКТ ТП_Новый'!AE89-'[1]2025_АПП_забол_ПРОЕКТ ТП'!AE89</f>
        <v>0</v>
      </c>
      <c r="AF89" s="19"/>
      <c r="AG89" s="19"/>
      <c r="AH89" s="19"/>
      <c r="AI89" s="19"/>
      <c r="AJ89" s="19"/>
      <c r="AK89" s="75">
        <f t="shared" si="77"/>
        <v>0</v>
      </c>
      <c r="AL89" s="77">
        <f>'[2]2025_АПП_забол_по ГИС ОМС (2)'!AF89</f>
        <v>515</v>
      </c>
      <c r="AM89" s="75">
        <f t="shared" si="69"/>
        <v>515</v>
      </c>
      <c r="AN89" s="78"/>
      <c r="AO89" s="81">
        <f>'[3]2023_АПП_забол_рабочий'!AM93</f>
        <v>0</v>
      </c>
      <c r="AP89" s="78"/>
      <c r="AQ89" s="80">
        <f>'[2]2025_АПП_забол_по ГИС ОМС (2)'!AJ89</f>
        <v>481</v>
      </c>
      <c r="AR89" s="80">
        <f>'[2]2025_АПП_забол_по ГИС ОМС (2)'!AK89</f>
        <v>0</v>
      </c>
      <c r="AS89" s="80">
        <f>'[2]2025_АПП_забол_по ГИС ОМС (2)'!AL89</f>
        <v>481</v>
      </c>
      <c r="AT89" s="81">
        <f t="shared" si="70"/>
        <v>-481</v>
      </c>
      <c r="AU89" s="81">
        <f t="shared" si="71"/>
        <v>0</v>
      </c>
      <c r="AV89" s="82"/>
      <c r="AW89" s="80"/>
      <c r="AX89" s="81">
        <f t="shared" si="75"/>
        <v>515</v>
      </c>
      <c r="AY89" s="82"/>
      <c r="AZ89" s="81">
        <f>'[2]2025_АПП_забол_по ГИС ОМС (2)'!AS89</f>
        <v>365</v>
      </c>
      <c r="BA89" s="81">
        <f>'[2]2025_АПП_забол_по ГИС ОМС (2)'!AT89</f>
        <v>0</v>
      </c>
      <c r="BB89" s="20">
        <f t="shared" si="76"/>
        <v>487</v>
      </c>
      <c r="BC89" s="20">
        <f t="shared" si="76"/>
        <v>0</v>
      </c>
      <c r="BD89" s="81">
        <f t="shared" si="72"/>
        <v>-487</v>
      </c>
      <c r="BE89" s="81">
        <f t="shared" si="73"/>
        <v>0</v>
      </c>
      <c r="BG89" s="81">
        <f>'[2]2025_АПП_забол_по ГИС ОМС (2)'!AD89</f>
        <v>515</v>
      </c>
      <c r="BH89" s="83">
        <f t="shared" si="78"/>
        <v>0</v>
      </c>
      <c r="BI89" s="81">
        <f t="shared" si="79"/>
        <v>-515</v>
      </c>
      <c r="BJ89" s="106">
        <v>71</v>
      </c>
      <c r="BK89" s="109" t="s">
        <v>137</v>
      </c>
      <c r="BL89" s="84">
        <f>'[1]2025_АПП_забол_ПРОЕКТ ТП_Новый'!AK89-'[1]2025_АПП_забол_ПРОЕКТ ТП'!AK89</f>
        <v>0</v>
      </c>
    </row>
    <row r="90" spans="1:64" ht="18.75" x14ac:dyDescent="0.2">
      <c r="A90" s="106">
        <v>72</v>
      </c>
      <c r="B90" s="108" t="s">
        <v>138</v>
      </c>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74">
        <f t="shared" si="39"/>
        <v>0</v>
      </c>
      <c r="AC90" s="19"/>
      <c r="AD90" s="75">
        <f t="shared" si="40"/>
        <v>0</v>
      </c>
      <c r="AE90" s="76">
        <f>'[1]2025_АПП_забол_ПРОЕКТ ТП_Новый'!AE90-'[1]2025_АПП_забол_ПРОЕКТ ТП'!AE90</f>
        <v>0</v>
      </c>
      <c r="AF90" s="19"/>
      <c r="AG90" s="19"/>
      <c r="AH90" s="19"/>
      <c r="AI90" s="19"/>
      <c r="AJ90" s="19"/>
      <c r="AK90" s="75">
        <f t="shared" si="77"/>
        <v>0</v>
      </c>
      <c r="AL90" s="77">
        <f>'[2]2025_АПП_забол_по ГИС ОМС (2)'!AF90</f>
        <v>0</v>
      </c>
      <c r="AM90" s="75">
        <f t="shared" si="69"/>
        <v>0</v>
      </c>
      <c r="AN90" s="78"/>
      <c r="AO90" s="81">
        <f>'[3]2023_АПП_забол_рабочий'!AM94</f>
        <v>0</v>
      </c>
      <c r="AP90" s="78"/>
      <c r="AQ90" s="80">
        <f>'[2]2025_АПП_забол_по ГИС ОМС (2)'!AJ90</f>
        <v>5455</v>
      </c>
      <c r="AR90" s="80">
        <f>'[2]2025_АПП_забол_по ГИС ОМС (2)'!AK90</f>
        <v>900</v>
      </c>
      <c r="AS90" s="80">
        <f>'[2]2025_АПП_забол_по ГИС ОМС (2)'!AL90</f>
        <v>0</v>
      </c>
      <c r="AT90" s="81">
        <f t="shared" si="70"/>
        <v>-5455</v>
      </c>
      <c r="AU90" s="81">
        <f t="shared" si="71"/>
        <v>-900</v>
      </c>
      <c r="AV90" s="82"/>
      <c r="AW90" s="80">
        <f>'[2]АПП заб обращ 21_нов'!AK92</f>
        <v>0</v>
      </c>
      <c r="AX90" s="81">
        <f t="shared" si="75"/>
        <v>0</v>
      </c>
      <c r="AY90" s="82"/>
      <c r="AZ90" s="81">
        <f>'[2]2025_АПП_забол_по ГИС ОМС (2)'!AS90</f>
        <v>681</v>
      </c>
      <c r="BA90" s="81">
        <f>'[2]2025_АПП_забол_по ГИС ОМС (2)'!AT90</f>
        <v>680</v>
      </c>
      <c r="BB90" s="20">
        <f t="shared" si="76"/>
        <v>908</v>
      </c>
      <c r="BC90" s="20">
        <f t="shared" si="76"/>
        <v>907</v>
      </c>
      <c r="BD90" s="81">
        <f t="shared" si="72"/>
        <v>-908</v>
      </c>
      <c r="BE90" s="81">
        <f t="shared" si="73"/>
        <v>-907</v>
      </c>
      <c r="BG90" s="81">
        <f>'[2]2025_АПП_забол_по ГИС ОМС (2)'!AD90</f>
        <v>5805</v>
      </c>
      <c r="BH90" s="83">
        <f t="shared" si="78"/>
        <v>0</v>
      </c>
      <c r="BI90" s="81">
        <f t="shared" si="79"/>
        <v>-5805</v>
      </c>
      <c r="BJ90" s="106">
        <v>72</v>
      </c>
      <c r="BK90" s="108" t="s">
        <v>138</v>
      </c>
      <c r="BL90" s="84">
        <f>'[1]2025_АПП_забол_ПРОЕКТ ТП_Новый'!AK90-'[1]2025_АПП_забол_ПРОЕКТ ТП'!AK90</f>
        <v>0</v>
      </c>
    </row>
    <row r="91" spans="1:64" ht="18.75" x14ac:dyDescent="0.2">
      <c r="A91" s="106">
        <v>73</v>
      </c>
      <c r="B91" s="108" t="s">
        <v>139</v>
      </c>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74">
        <f t="shared" si="39"/>
        <v>0</v>
      </c>
      <c r="AC91" s="19"/>
      <c r="AD91" s="75">
        <f t="shared" si="40"/>
        <v>0</v>
      </c>
      <c r="AE91" s="76">
        <f>'[1]2025_АПП_забол_ПРОЕКТ ТП_Новый'!AE91-'[1]2025_АПП_забол_ПРОЕКТ ТП'!AE91</f>
        <v>0</v>
      </c>
      <c r="AF91" s="19"/>
      <c r="AG91" s="19"/>
      <c r="AH91" s="19"/>
      <c r="AI91" s="19"/>
      <c r="AJ91" s="19"/>
      <c r="AK91" s="75">
        <f t="shared" si="77"/>
        <v>0</v>
      </c>
      <c r="AL91" s="77">
        <f>'[2]2025_АПП_забол_по ГИС ОМС (2)'!AF91</f>
        <v>0</v>
      </c>
      <c r="AM91" s="75">
        <f t="shared" si="69"/>
        <v>0</v>
      </c>
      <c r="AN91" s="78"/>
      <c r="AO91" s="81">
        <f>'[3]2023_АПП_забол_рабочий'!AM95</f>
        <v>0</v>
      </c>
      <c r="AP91" s="78"/>
      <c r="AQ91" s="80">
        <f>'[2]2025_АПП_забол_по ГИС ОМС (2)'!AJ91</f>
        <v>7865</v>
      </c>
      <c r="AR91" s="80">
        <f>'[2]2025_АПП_забол_по ГИС ОМС (2)'!AK91</f>
        <v>1158</v>
      </c>
      <c r="AS91" s="80">
        <f>'[2]2025_АПП_забол_по ГИС ОМС (2)'!AL91</f>
        <v>0</v>
      </c>
      <c r="AT91" s="81">
        <f t="shared" si="70"/>
        <v>-7865</v>
      </c>
      <c r="AU91" s="81">
        <f t="shared" si="71"/>
        <v>-1158</v>
      </c>
      <c r="AV91" s="82"/>
      <c r="AW91" s="80"/>
      <c r="AX91" s="81">
        <f t="shared" si="75"/>
        <v>0</v>
      </c>
      <c r="AY91" s="82"/>
      <c r="AZ91" s="81">
        <f>'[2]2025_АПП_забол_по ГИС ОМС (2)'!AS91</f>
        <v>421</v>
      </c>
      <c r="BA91" s="81">
        <f>'[2]2025_АПП_забол_по ГИС ОМС (2)'!AT91</f>
        <v>403</v>
      </c>
      <c r="BB91" s="20">
        <f t="shared" si="76"/>
        <v>561</v>
      </c>
      <c r="BC91" s="20">
        <f t="shared" si="76"/>
        <v>537</v>
      </c>
      <c r="BD91" s="81">
        <f t="shared" si="72"/>
        <v>-561</v>
      </c>
      <c r="BE91" s="81">
        <f t="shared" si="73"/>
        <v>-537</v>
      </c>
      <c r="BG91" s="81">
        <f>'[2]2025_АПП_забол_по ГИС ОМС (2)'!AD91</f>
        <v>1450</v>
      </c>
      <c r="BH91" s="83">
        <f t="shared" si="78"/>
        <v>0</v>
      </c>
      <c r="BI91" s="81">
        <f t="shared" si="79"/>
        <v>-1450</v>
      </c>
      <c r="BJ91" s="106">
        <v>73</v>
      </c>
      <c r="BK91" s="108" t="s">
        <v>139</v>
      </c>
      <c r="BL91" s="84">
        <f>'[1]2025_АПП_забол_ПРОЕКТ ТП_Новый'!AK91-'[1]2025_АПП_забол_ПРОЕКТ ТП'!AK91</f>
        <v>0</v>
      </c>
    </row>
    <row r="92" spans="1:64" ht="18.75" x14ac:dyDescent="0.2">
      <c r="A92" s="106">
        <v>74</v>
      </c>
      <c r="B92" s="108" t="s">
        <v>140</v>
      </c>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74">
        <f t="shared" si="39"/>
        <v>0</v>
      </c>
      <c r="AC92" s="19"/>
      <c r="AD92" s="75">
        <f t="shared" si="40"/>
        <v>0</v>
      </c>
      <c r="AE92" s="76">
        <f>'[1]2025_АПП_забол_ПРОЕКТ ТП_Новый'!AE92-'[1]2025_АПП_забол_ПРОЕКТ ТП'!AE92</f>
        <v>0</v>
      </c>
      <c r="AF92" s="19"/>
      <c r="AG92" s="19"/>
      <c r="AH92" s="19"/>
      <c r="AI92" s="19"/>
      <c r="AJ92" s="19"/>
      <c r="AK92" s="75">
        <f t="shared" si="77"/>
        <v>0</v>
      </c>
      <c r="AL92" s="77">
        <f>'[2]2025_АПП_забол_по ГИС ОМС (2)'!AF92</f>
        <v>0</v>
      </c>
      <c r="AM92" s="75">
        <f t="shared" si="69"/>
        <v>0</v>
      </c>
      <c r="AN92" s="78"/>
      <c r="AO92" s="81">
        <f>'[3]2023_АПП_забол_рабочий'!AM96</f>
        <v>0</v>
      </c>
      <c r="AP92" s="78"/>
      <c r="AQ92" s="80">
        <f>'[2]2025_АПП_забол_по ГИС ОМС (2)'!AJ92</f>
        <v>2670</v>
      </c>
      <c r="AR92" s="80">
        <f>'[2]2025_АПП_забол_по ГИС ОМС (2)'!AK92</f>
        <v>2670</v>
      </c>
      <c r="AS92" s="80">
        <f>'[2]2025_АПП_забол_по ГИС ОМС (2)'!AL92</f>
        <v>0</v>
      </c>
      <c r="AT92" s="81">
        <f t="shared" si="70"/>
        <v>-2670</v>
      </c>
      <c r="AU92" s="81">
        <f t="shared" si="71"/>
        <v>-2670</v>
      </c>
      <c r="AV92" s="82"/>
      <c r="AW92" s="80"/>
      <c r="AX92" s="81">
        <f t="shared" si="75"/>
        <v>0</v>
      </c>
      <c r="AY92" s="82"/>
      <c r="AZ92" s="81">
        <f>'[2]2025_АПП_забол_по ГИС ОМС (2)'!AS92</f>
        <v>1190</v>
      </c>
      <c r="BA92" s="81">
        <f>'[2]2025_АПП_забол_по ГИС ОМС (2)'!AT92</f>
        <v>1190</v>
      </c>
      <c r="BB92" s="20">
        <f t="shared" si="76"/>
        <v>1587</v>
      </c>
      <c r="BC92" s="20">
        <f t="shared" si="76"/>
        <v>1587</v>
      </c>
      <c r="BD92" s="81">
        <f t="shared" si="72"/>
        <v>-1587</v>
      </c>
      <c r="BE92" s="81">
        <f t="shared" si="73"/>
        <v>-1587</v>
      </c>
      <c r="BG92" s="81">
        <f>'[2]2025_АПП_забол_по ГИС ОМС (2)'!AD92</f>
        <v>3790</v>
      </c>
      <c r="BH92" s="83">
        <f t="shared" si="78"/>
        <v>0</v>
      </c>
      <c r="BI92" s="81">
        <f t="shared" si="79"/>
        <v>-3790</v>
      </c>
      <c r="BJ92" s="106">
        <v>74</v>
      </c>
      <c r="BK92" s="108" t="s">
        <v>140</v>
      </c>
      <c r="BL92" s="84">
        <f>'[1]2025_АПП_забол_ПРОЕКТ ТП_Новый'!AK92-'[1]2025_АПП_забол_ПРОЕКТ ТП'!AK92</f>
        <v>0</v>
      </c>
    </row>
    <row r="93" spans="1:64" ht="18.75" x14ac:dyDescent="0.2">
      <c r="A93" s="106">
        <v>75</v>
      </c>
      <c r="B93" s="108" t="s">
        <v>141</v>
      </c>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74">
        <f t="shared" ref="AB93:AB97" si="80">SUM(C93:AA93)</f>
        <v>0</v>
      </c>
      <c r="AC93" s="19"/>
      <c r="AD93" s="75">
        <f t="shared" ref="AD93:AD97" si="81">AB93+AC93</f>
        <v>0</v>
      </c>
      <c r="AE93" s="76">
        <f>'[1]2025_АПП_забол_ПРОЕКТ ТП_Новый'!AE93-'[1]2025_АПП_забол_ПРОЕКТ ТП'!AE93</f>
        <v>0</v>
      </c>
      <c r="AF93" s="19"/>
      <c r="AG93" s="19"/>
      <c r="AH93" s="19"/>
      <c r="AI93" s="19"/>
      <c r="AJ93" s="19"/>
      <c r="AK93" s="75">
        <f t="shared" si="77"/>
        <v>0</v>
      </c>
      <c r="AL93" s="77">
        <f>'[2]2025_АПП_забол_по ГИС ОМС (2)'!AF93</f>
        <v>0</v>
      </c>
      <c r="AM93" s="75">
        <f t="shared" si="69"/>
        <v>0</v>
      </c>
      <c r="AN93" s="78"/>
      <c r="AO93" s="81">
        <f>'[3]2023_АПП_забол_рабочий'!AM97</f>
        <v>0</v>
      </c>
      <c r="AP93" s="78"/>
      <c r="AQ93" s="80">
        <f>'[2]2025_АПП_забол_по ГИС ОМС (2)'!AJ93</f>
        <v>0</v>
      </c>
      <c r="AR93" s="80">
        <f>'[2]2025_АПП_забол_по ГИС ОМС (2)'!AK93</f>
        <v>0</v>
      </c>
      <c r="AS93" s="80">
        <f>'[2]2025_АПП_забол_по ГИС ОМС (2)'!AL93</f>
        <v>0</v>
      </c>
      <c r="AT93" s="81">
        <f t="shared" si="70"/>
        <v>0</v>
      </c>
      <c r="AU93" s="81">
        <f t="shared" si="71"/>
        <v>0</v>
      </c>
      <c r="AV93" s="82"/>
      <c r="AW93" s="80"/>
      <c r="AX93" s="81">
        <f t="shared" si="75"/>
        <v>0</v>
      </c>
      <c r="AY93" s="82"/>
      <c r="AZ93" s="81">
        <f>'[2]2025_АПП_забол_по ГИС ОМС (2)'!AS93</f>
        <v>0</v>
      </c>
      <c r="BA93" s="81">
        <f>'[2]2025_АПП_забол_по ГИС ОМС (2)'!AT93</f>
        <v>0</v>
      </c>
      <c r="BB93" s="20">
        <f t="shared" si="76"/>
        <v>0</v>
      </c>
      <c r="BC93" s="20">
        <f t="shared" si="76"/>
        <v>0</v>
      </c>
      <c r="BD93" s="81">
        <f t="shared" si="72"/>
        <v>0</v>
      </c>
      <c r="BE93" s="81">
        <f t="shared" si="73"/>
        <v>0</v>
      </c>
      <c r="BG93" s="81">
        <f>'[2]2025_АПП_забол_по ГИС ОМС (2)'!AD93</f>
        <v>15858</v>
      </c>
      <c r="BH93" s="83">
        <f t="shared" si="78"/>
        <v>0</v>
      </c>
      <c r="BI93" s="81">
        <f t="shared" si="79"/>
        <v>-15858</v>
      </c>
      <c r="BJ93" s="106">
        <v>75</v>
      </c>
      <c r="BK93" s="108" t="s">
        <v>141</v>
      </c>
      <c r="BL93" s="84">
        <f>'[1]2025_АПП_забол_ПРОЕКТ ТП_Новый'!AK93-'[1]2025_АПП_забол_ПРОЕКТ ТП'!AK93</f>
        <v>0</v>
      </c>
    </row>
    <row r="94" spans="1:64" ht="18.75" x14ac:dyDescent="0.2">
      <c r="A94" s="106">
        <v>76</v>
      </c>
      <c r="B94" s="108" t="s">
        <v>142</v>
      </c>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74">
        <f t="shared" si="80"/>
        <v>0</v>
      </c>
      <c r="AC94" s="19"/>
      <c r="AD94" s="75">
        <f t="shared" si="81"/>
        <v>0</v>
      </c>
      <c r="AE94" s="76">
        <f>'[1]2025_АПП_забол_ПРОЕКТ ТП_Новый'!AE94-'[1]2025_АПП_забол_ПРОЕКТ ТП'!AE94</f>
        <v>0</v>
      </c>
      <c r="AF94" s="19"/>
      <c r="AG94" s="19"/>
      <c r="AH94" s="19"/>
      <c r="AI94" s="19"/>
      <c r="AJ94" s="19"/>
      <c r="AK94" s="75">
        <f t="shared" si="77"/>
        <v>0</v>
      </c>
      <c r="AL94" s="77">
        <f>'[2]2025_АПП_забол_по ГИС ОМС (2)'!AF94</f>
        <v>0</v>
      </c>
      <c r="AM94" s="75">
        <f t="shared" si="69"/>
        <v>0</v>
      </c>
      <c r="AN94" s="78"/>
      <c r="AO94" s="81">
        <f>'[3]2023_АПП_забол_рабочий'!AM98</f>
        <v>0</v>
      </c>
      <c r="AP94" s="78"/>
      <c r="AQ94" s="80">
        <f>'[2]2025_АПП_забол_по ГИС ОМС (2)'!AJ94</f>
        <v>0</v>
      </c>
      <c r="AR94" s="80">
        <f>'[2]2025_АПП_забол_по ГИС ОМС (2)'!AK94</f>
        <v>0</v>
      </c>
      <c r="AS94" s="80">
        <f>'[2]2025_АПП_забол_по ГИС ОМС (2)'!AL94</f>
        <v>0</v>
      </c>
      <c r="AT94" s="81">
        <f t="shared" si="70"/>
        <v>0</v>
      </c>
      <c r="AU94" s="81">
        <f t="shared" si="71"/>
        <v>0</v>
      </c>
      <c r="AV94" s="82"/>
      <c r="AW94" s="80"/>
      <c r="AX94" s="81">
        <f t="shared" si="75"/>
        <v>0</v>
      </c>
      <c r="AY94" s="82"/>
      <c r="AZ94" s="81">
        <f>'[2]2025_АПП_забол_по ГИС ОМС (2)'!AS94</f>
        <v>0</v>
      </c>
      <c r="BA94" s="81">
        <f>'[2]2025_АПП_забол_по ГИС ОМС (2)'!AT94</f>
        <v>0</v>
      </c>
      <c r="BB94" s="20">
        <f t="shared" si="76"/>
        <v>0</v>
      </c>
      <c r="BC94" s="20">
        <f t="shared" si="76"/>
        <v>0</v>
      </c>
      <c r="BD94" s="81">
        <f t="shared" si="72"/>
        <v>0</v>
      </c>
      <c r="BE94" s="81">
        <f t="shared" si="73"/>
        <v>0</v>
      </c>
      <c r="BG94" s="81">
        <f>'[2]2025_АПП_забол_по ГИС ОМС (2)'!AD94</f>
        <v>0</v>
      </c>
      <c r="BH94" s="83">
        <f t="shared" si="78"/>
        <v>0</v>
      </c>
      <c r="BI94" s="81">
        <f t="shared" si="79"/>
        <v>0</v>
      </c>
      <c r="BJ94" s="106">
        <v>76</v>
      </c>
      <c r="BK94" s="108" t="s">
        <v>142</v>
      </c>
      <c r="BL94" s="84">
        <f>'[1]2025_АПП_забол_ПРОЕКТ ТП_Новый'!AK94-'[1]2025_АПП_забол_ПРОЕКТ ТП'!AK94</f>
        <v>0</v>
      </c>
    </row>
    <row r="95" spans="1:64" ht="18.75" x14ac:dyDescent="0.2">
      <c r="A95" s="106">
        <v>77</v>
      </c>
      <c r="B95" s="108" t="s">
        <v>143</v>
      </c>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74">
        <f t="shared" si="80"/>
        <v>0</v>
      </c>
      <c r="AC95" s="19"/>
      <c r="AD95" s="75">
        <f t="shared" si="81"/>
        <v>0</v>
      </c>
      <c r="AE95" s="76">
        <f>'[1]2025_АПП_забол_ПРОЕКТ ТП_Новый'!AE95-'[1]2025_АПП_забол_ПРОЕКТ ТП'!AE95</f>
        <v>0</v>
      </c>
      <c r="AF95" s="19"/>
      <c r="AG95" s="19"/>
      <c r="AH95" s="19"/>
      <c r="AI95" s="19"/>
      <c r="AJ95" s="19"/>
      <c r="AK95" s="75">
        <f t="shared" si="77"/>
        <v>0</v>
      </c>
      <c r="AL95" s="77">
        <f>'[2]2025_АПП_забол_по ГИС ОМС (2)'!AF95</f>
        <v>0</v>
      </c>
      <c r="AM95" s="75"/>
      <c r="AN95" s="78"/>
      <c r="AO95" s="82"/>
      <c r="AP95" s="78"/>
      <c r="AQ95" s="80">
        <f>'[2]2025_АПП_забол_по ГИС ОМС (2)'!AJ95</f>
        <v>0</v>
      </c>
      <c r="AR95" s="80">
        <f>'[2]2025_АПП_забол_по ГИС ОМС (2)'!AK95</f>
        <v>0</v>
      </c>
      <c r="AS95" s="80">
        <f>'[2]2025_АПП_забол_по ГИС ОМС (2)'!AL95</f>
        <v>0</v>
      </c>
      <c r="AT95" s="81">
        <f t="shared" si="70"/>
        <v>0</v>
      </c>
      <c r="AU95" s="81">
        <f t="shared" si="71"/>
        <v>0</v>
      </c>
      <c r="AV95" s="82"/>
      <c r="AW95" s="80"/>
      <c r="AX95" s="81">
        <f t="shared" si="75"/>
        <v>0</v>
      </c>
      <c r="AY95" s="82"/>
      <c r="AZ95" s="81">
        <f>'[2]2025_АПП_забол_по ГИС ОМС (2)'!AS95</f>
        <v>0</v>
      </c>
      <c r="BA95" s="81">
        <f>'[2]2025_АПП_забол_по ГИС ОМС (2)'!AT95</f>
        <v>0</v>
      </c>
      <c r="BB95" s="20">
        <f t="shared" si="76"/>
        <v>0</v>
      </c>
      <c r="BC95" s="20">
        <f t="shared" si="76"/>
        <v>0</v>
      </c>
      <c r="BD95" s="81">
        <f t="shared" si="72"/>
        <v>0</v>
      </c>
      <c r="BE95" s="81">
        <f t="shared" si="73"/>
        <v>0</v>
      </c>
      <c r="BG95" s="81">
        <f>'[2]2025_АПП_забол_по ГИС ОМС (2)'!AD95</f>
        <v>0</v>
      </c>
      <c r="BH95" s="83">
        <f t="shared" si="78"/>
        <v>0</v>
      </c>
      <c r="BI95" s="81">
        <f t="shared" si="79"/>
        <v>0</v>
      </c>
      <c r="BJ95" s="106">
        <v>77</v>
      </c>
      <c r="BK95" s="108" t="s">
        <v>143</v>
      </c>
      <c r="BL95" s="84">
        <f>'[1]2025_АПП_забол_ПРОЕКТ ТП_Новый'!AK95-'[1]2025_АПП_забол_ПРОЕКТ ТП'!AK95</f>
        <v>0</v>
      </c>
    </row>
    <row r="96" spans="1:64" ht="18.75" x14ac:dyDescent="0.2">
      <c r="A96" s="106">
        <v>78</v>
      </c>
      <c r="B96" s="110" t="s">
        <v>144</v>
      </c>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74">
        <f t="shared" si="80"/>
        <v>0</v>
      </c>
      <c r="AC96" s="19"/>
      <c r="AD96" s="75">
        <f t="shared" si="81"/>
        <v>0</v>
      </c>
      <c r="AE96" s="76">
        <f>'[1]2025_АПП_забол_ПРОЕКТ ТП_Новый'!AE96-'[1]2025_АПП_забол_ПРОЕКТ ТП'!AE96</f>
        <v>0</v>
      </c>
      <c r="AF96" s="19"/>
      <c r="AG96" s="19"/>
      <c r="AH96" s="19"/>
      <c r="AI96" s="19"/>
      <c r="AJ96" s="19"/>
      <c r="AK96" s="75">
        <f t="shared" si="77"/>
        <v>0</v>
      </c>
      <c r="AL96" s="77">
        <f>'[2]2025_АПП_забол_по ГИС ОМС (2)'!AF96</f>
        <v>0</v>
      </c>
      <c r="AM96" s="75"/>
      <c r="AN96" s="78"/>
      <c r="AO96" s="82"/>
      <c r="AP96" s="78"/>
      <c r="AQ96" s="80">
        <f>'[2]2025_АПП_забол_по ГИС ОМС (2)'!AJ96</f>
        <v>0</v>
      </c>
      <c r="AR96" s="80">
        <f>'[2]2025_АПП_забол_по ГИС ОМС (2)'!AK96</f>
        <v>0</v>
      </c>
      <c r="AS96" s="80">
        <f>'[2]2025_АПП_забол_по ГИС ОМС (2)'!AL96</f>
        <v>0</v>
      </c>
      <c r="AT96" s="81">
        <f t="shared" si="70"/>
        <v>0</v>
      </c>
      <c r="AU96" s="81">
        <f t="shared" si="71"/>
        <v>0</v>
      </c>
      <c r="AV96" s="82"/>
      <c r="AW96" s="80"/>
      <c r="AX96" s="81">
        <f t="shared" si="75"/>
        <v>0</v>
      </c>
      <c r="AY96" s="82"/>
      <c r="AZ96" s="81">
        <f>'[2]2025_АПП_забол_по ГИС ОМС (2)'!AS96</f>
        <v>0</v>
      </c>
      <c r="BA96" s="81">
        <f>'[2]2025_АПП_забол_по ГИС ОМС (2)'!AT96</f>
        <v>0</v>
      </c>
      <c r="BB96" s="20">
        <f t="shared" si="76"/>
        <v>0</v>
      </c>
      <c r="BC96" s="20">
        <f t="shared" si="76"/>
        <v>0</v>
      </c>
      <c r="BD96" s="81">
        <f t="shared" si="72"/>
        <v>0</v>
      </c>
      <c r="BE96" s="81">
        <f t="shared" si="73"/>
        <v>0</v>
      </c>
      <c r="BG96" s="81">
        <f>'[2]2025_АПП_забол_по ГИС ОМС (2)'!AD96</f>
        <v>1500</v>
      </c>
      <c r="BH96" s="83">
        <f t="shared" si="78"/>
        <v>0</v>
      </c>
      <c r="BI96" s="81">
        <f t="shared" si="79"/>
        <v>-1500</v>
      </c>
      <c r="BJ96" s="106">
        <v>78</v>
      </c>
      <c r="BK96" s="108" t="s">
        <v>144</v>
      </c>
      <c r="BL96" s="84">
        <f>'[1]2025_АПП_забол_ПРОЕКТ ТП_Новый'!AK96-'[1]2025_АПП_забол_ПРОЕКТ ТП'!AK96</f>
        <v>0</v>
      </c>
    </row>
    <row r="97" spans="1:64" ht="18.75" x14ac:dyDescent="0.2">
      <c r="A97" s="111">
        <v>79</v>
      </c>
      <c r="B97" s="112" t="s">
        <v>145</v>
      </c>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74">
        <f t="shared" si="80"/>
        <v>0</v>
      </c>
      <c r="AC97" s="19"/>
      <c r="AD97" s="75">
        <f t="shared" si="81"/>
        <v>0</v>
      </c>
      <c r="AE97" s="76">
        <f>'[1]2025_АПП_забол_ПРОЕКТ ТП_Новый'!AE97-'[1]2025_АПП_забол_ПРОЕКТ ТП'!AE97</f>
        <v>0</v>
      </c>
      <c r="AF97" s="19"/>
      <c r="AG97" s="19"/>
      <c r="AH97" s="19"/>
      <c r="AI97" s="19"/>
      <c r="AJ97" s="19"/>
      <c r="AK97" s="75">
        <f t="shared" si="77"/>
        <v>0</v>
      </c>
      <c r="AL97" s="77">
        <f>'[2]2025_АПП_забол_по ГИС ОМС (2)'!AF97</f>
        <v>0</v>
      </c>
      <c r="AM97" s="75"/>
      <c r="AN97" s="78"/>
      <c r="AO97" s="82"/>
      <c r="AP97" s="78"/>
      <c r="AQ97" s="80">
        <f>'[2]2025_АПП_забол_по ГИС ОМС (2)'!AJ97</f>
        <v>0</v>
      </c>
      <c r="AR97" s="80">
        <f>'[2]2025_АПП_забол_по ГИС ОМС (2)'!AK97</f>
        <v>0</v>
      </c>
      <c r="AS97" s="80">
        <f>'[2]2025_АПП_забол_по ГИС ОМС (2)'!AL97</f>
        <v>0</v>
      </c>
      <c r="AT97" s="81">
        <f t="shared" si="70"/>
        <v>0</v>
      </c>
      <c r="AU97" s="81">
        <f t="shared" si="71"/>
        <v>0</v>
      </c>
      <c r="AV97" s="82"/>
      <c r="AW97" s="80"/>
      <c r="AX97" s="81">
        <f t="shared" si="75"/>
        <v>0</v>
      </c>
      <c r="AY97" s="82"/>
      <c r="AZ97" s="81">
        <f>'[2]2025_АПП_забол_по ГИС ОМС (2)'!AS97</f>
        <v>0</v>
      </c>
      <c r="BA97" s="81">
        <f>'[2]2025_АПП_забол_по ГИС ОМС (2)'!AT97</f>
        <v>0</v>
      </c>
      <c r="BB97" s="20">
        <f t="shared" si="76"/>
        <v>0</v>
      </c>
      <c r="BC97" s="20">
        <f t="shared" si="76"/>
        <v>0</v>
      </c>
      <c r="BD97" s="81">
        <f t="shared" si="72"/>
        <v>0</v>
      </c>
      <c r="BE97" s="81">
        <f t="shared" si="73"/>
        <v>0</v>
      </c>
      <c r="BG97" s="81">
        <f>'[2]2025_АПП_забол_по ГИС ОМС (2)'!AD97</f>
        <v>0</v>
      </c>
      <c r="BH97" s="83">
        <f t="shared" si="78"/>
        <v>0</v>
      </c>
      <c r="BI97" s="81">
        <f t="shared" si="79"/>
        <v>0</v>
      </c>
      <c r="BJ97" s="111">
        <v>79</v>
      </c>
      <c r="BK97" s="112" t="s">
        <v>145</v>
      </c>
      <c r="BL97" s="84">
        <f>'[1]2025_АПП_забол_ПРОЕКТ ТП_Новый'!AK97-'[1]2025_АПП_забол_ПРОЕКТ ТП'!AK97</f>
        <v>0</v>
      </c>
    </row>
    <row r="98" spans="1:64" ht="18.75" x14ac:dyDescent="0.25">
      <c r="A98" s="113"/>
      <c r="B98" s="87" t="s">
        <v>146</v>
      </c>
      <c r="C98" s="21">
        <f>SUM(C61:C97)</f>
        <v>0</v>
      </c>
      <c r="D98" s="21">
        <f t="shared" ref="D98:AL98" si="82">SUM(D61:D97)</f>
        <v>0</v>
      </c>
      <c r="E98" s="21">
        <f t="shared" si="82"/>
        <v>0</v>
      </c>
      <c r="F98" s="21">
        <f t="shared" si="82"/>
        <v>0</v>
      </c>
      <c r="G98" s="21">
        <f t="shared" si="82"/>
        <v>0</v>
      </c>
      <c r="H98" s="21">
        <f t="shared" si="82"/>
        <v>0</v>
      </c>
      <c r="I98" s="21">
        <f t="shared" si="82"/>
        <v>0</v>
      </c>
      <c r="J98" s="21">
        <f t="shared" si="82"/>
        <v>0</v>
      </c>
      <c r="K98" s="21">
        <f t="shared" si="82"/>
        <v>0</v>
      </c>
      <c r="L98" s="21">
        <f t="shared" si="82"/>
        <v>0</v>
      </c>
      <c r="M98" s="21">
        <f t="shared" si="82"/>
        <v>0</v>
      </c>
      <c r="N98" s="21">
        <f t="shared" si="82"/>
        <v>0</v>
      </c>
      <c r="O98" s="21">
        <f t="shared" si="82"/>
        <v>0</v>
      </c>
      <c r="P98" s="21">
        <f t="shared" si="82"/>
        <v>0</v>
      </c>
      <c r="Q98" s="21">
        <f t="shared" si="82"/>
        <v>0</v>
      </c>
      <c r="R98" s="21">
        <f t="shared" si="82"/>
        <v>0</v>
      </c>
      <c r="S98" s="21">
        <f t="shared" si="82"/>
        <v>0</v>
      </c>
      <c r="T98" s="21">
        <f t="shared" si="82"/>
        <v>0</v>
      </c>
      <c r="U98" s="21">
        <f t="shared" si="82"/>
        <v>0</v>
      </c>
      <c r="V98" s="21">
        <f t="shared" si="82"/>
        <v>0</v>
      </c>
      <c r="W98" s="21">
        <f t="shared" si="82"/>
        <v>0</v>
      </c>
      <c r="X98" s="21">
        <f t="shared" si="82"/>
        <v>0</v>
      </c>
      <c r="Y98" s="21">
        <f t="shared" si="82"/>
        <v>0</v>
      </c>
      <c r="Z98" s="21">
        <f t="shared" si="82"/>
        <v>0</v>
      </c>
      <c r="AA98" s="21">
        <f t="shared" si="82"/>
        <v>0</v>
      </c>
      <c r="AB98" s="21">
        <f t="shared" si="82"/>
        <v>0</v>
      </c>
      <c r="AC98" s="21">
        <f t="shared" si="82"/>
        <v>0</v>
      </c>
      <c r="AD98" s="21">
        <f t="shared" si="82"/>
        <v>0</v>
      </c>
      <c r="AE98" s="21">
        <f t="shared" si="82"/>
        <v>0</v>
      </c>
      <c r="AF98" s="21">
        <f t="shared" si="82"/>
        <v>0</v>
      </c>
      <c r="AG98" s="21">
        <f t="shared" si="82"/>
        <v>0</v>
      </c>
      <c r="AH98" s="21">
        <f t="shared" si="82"/>
        <v>0</v>
      </c>
      <c r="AI98" s="21">
        <f t="shared" si="82"/>
        <v>0</v>
      </c>
      <c r="AJ98" s="21">
        <f t="shared" si="82"/>
        <v>0</v>
      </c>
      <c r="AK98" s="74">
        <f t="shared" si="77"/>
        <v>0</v>
      </c>
      <c r="AL98" s="21">
        <f t="shared" si="82"/>
        <v>4714</v>
      </c>
      <c r="AM98" s="21">
        <f t="shared" si="69"/>
        <v>4714</v>
      </c>
      <c r="AN98" s="75"/>
      <c r="AO98" s="78">
        <f>'[3]2023_АПП_забол_рабочий'!AM99</f>
        <v>0</v>
      </c>
      <c r="AP98" s="81"/>
      <c r="AQ98" s="21">
        <f>SUM(AQ61:AQ97)</f>
        <v>143574</v>
      </c>
      <c r="AR98" s="21">
        <f t="shared" ref="AR98:AU98" si="83">SUM(AR61:AR97)</f>
        <v>41494</v>
      </c>
      <c r="AS98" s="21">
        <f t="shared" si="83"/>
        <v>4575</v>
      </c>
      <c r="AT98" s="21">
        <f t="shared" si="83"/>
        <v>-143574</v>
      </c>
      <c r="AU98" s="21">
        <f t="shared" si="83"/>
        <v>-41494</v>
      </c>
      <c r="AV98" s="21">
        <f t="shared" ref="AV98:AY98" si="84">SUM(AV64:AV97)</f>
        <v>0</v>
      </c>
      <c r="AW98" s="21">
        <f t="shared" si="84"/>
        <v>0</v>
      </c>
      <c r="AX98" s="21">
        <f t="shared" si="84"/>
        <v>4714</v>
      </c>
      <c r="AY98" s="21">
        <f t="shared" si="84"/>
        <v>0</v>
      </c>
      <c r="AZ98" s="21">
        <f t="shared" ref="AZ98:BE98" si="85">SUM(AZ61:AZ97)</f>
        <v>77238</v>
      </c>
      <c r="BA98" s="21">
        <f t="shared" si="85"/>
        <v>25722</v>
      </c>
      <c r="BB98" s="21">
        <f t="shared" si="85"/>
        <v>102984</v>
      </c>
      <c r="BC98" s="21">
        <f t="shared" si="85"/>
        <v>34298</v>
      </c>
      <c r="BD98" s="21">
        <f t="shared" si="85"/>
        <v>-102984</v>
      </c>
      <c r="BE98" s="21">
        <f t="shared" si="85"/>
        <v>-34298</v>
      </c>
      <c r="BF98" s="21">
        <f t="shared" ref="BF98:BF99" si="86">AD98-BD98</f>
        <v>102984</v>
      </c>
      <c r="BG98" s="21">
        <f t="shared" ref="BG98:BI98" si="87">SUM(BG61:BG97)</f>
        <v>150692</v>
      </c>
      <c r="BH98" s="90">
        <f t="shared" si="78"/>
        <v>0</v>
      </c>
      <c r="BI98" s="21">
        <f t="shared" si="87"/>
        <v>-150692</v>
      </c>
      <c r="BJ98" s="113"/>
      <c r="BK98" s="87" t="s">
        <v>146</v>
      </c>
      <c r="BL98" s="84">
        <f>'[1]2025_АПП_забол_ПРОЕКТ ТП_Новый'!AK98-'[1]2025_АПП_забол_ПРОЕКТ ТП'!AK98</f>
        <v>0</v>
      </c>
    </row>
    <row r="99" spans="1:64" ht="18.75" x14ac:dyDescent="0.25">
      <c r="A99" s="86"/>
      <c r="B99" s="87" t="s">
        <v>147</v>
      </c>
      <c r="C99" s="21">
        <f t="shared" ref="C99:AK99" si="88">C52+C54+C60+C98</f>
        <v>0</v>
      </c>
      <c r="D99" s="21">
        <f t="shared" si="88"/>
        <v>0</v>
      </c>
      <c r="E99" s="21">
        <f t="shared" si="88"/>
        <v>0</v>
      </c>
      <c r="F99" s="21">
        <f t="shared" si="88"/>
        <v>0</v>
      </c>
      <c r="G99" s="21">
        <f t="shared" si="88"/>
        <v>0</v>
      </c>
      <c r="H99" s="21">
        <f t="shared" si="88"/>
        <v>0</v>
      </c>
      <c r="I99" s="21">
        <f t="shared" si="88"/>
        <v>0</v>
      </c>
      <c r="J99" s="21">
        <f t="shared" si="88"/>
        <v>0</v>
      </c>
      <c r="K99" s="21">
        <f t="shared" si="88"/>
        <v>0</v>
      </c>
      <c r="L99" s="21">
        <f t="shared" si="88"/>
        <v>0</v>
      </c>
      <c r="M99" s="21">
        <f t="shared" si="88"/>
        <v>0</v>
      </c>
      <c r="N99" s="21">
        <f t="shared" si="88"/>
        <v>0</v>
      </c>
      <c r="O99" s="21">
        <f t="shared" si="88"/>
        <v>0</v>
      </c>
      <c r="P99" s="21">
        <f t="shared" si="88"/>
        <v>0</v>
      </c>
      <c r="Q99" s="21">
        <f t="shared" si="88"/>
        <v>0</v>
      </c>
      <c r="R99" s="21">
        <f t="shared" si="88"/>
        <v>0</v>
      </c>
      <c r="S99" s="21">
        <f t="shared" si="88"/>
        <v>0</v>
      </c>
      <c r="T99" s="21">
        <f t="shared" si="88"/>
        <v>0</v>
      </c>
      <c r="U99" s="21">
        <f t="shared" si="88"/>
        <v>0</v>
      </c>
      <c r="V99" s="21">
        <f t="shared" si="88"/>
        <v>0</v>
      </c>
      <c r="W99" s="21">
        <f t="shared" si="88"/>
        <v>0</v>
      </c>
      <c r="X99" s="21">
        <f t="shared" si="88"/>
        <v>0</v>
      </c>
      <c r="Y99" s="21">
        <f t="shared" si="88"/>
        <v>0</v>
      </c>
      <c r="Z99" s="21">
        <f t="shared" si="88"/>
        <v>0</v>
      </c>
      <c r="AA99" s="21">
        <f t="shared" si="88"/>
        <v>0</v>
      </c>
      <c r="AB99" s="21">
        <f t="shared" si="88"/>
        <v>0</v>
      </c>
      <c r="AC99" s="21">
        <f t="shared" si="88"/>
        <v>0</v>
      </c>
      <c r="AD99" s="21">
        <f t="shared" si="88"/>
        <v>0</v>
      </c>
      <c r="AE99" s="21">
        <f t="shared" si="88"/>
        <v>0</v>
      </c>
      <c r="AF99" s="21">
        <f t="shared" si="88"/>
        <v>0</v>
      </c>
      <c r="AG99" s="21">
        <f t="shared" si="88"/>
        <v>0</v>
      </c>
      <c r="AH99" s="21">
        <f t="shared" si="88"/>
        <v>0</v>
      </c>
      <c r="AI99" s="21">
        <f t="shared" si="88"/>
        <v>0</v>
      </c>
      <c r="AJ99" s="21">
        <f t="shared" si="88"/>
        <v>0</v>
      </c>
      <c r="AK99" s="21">
        <f t="shared" si="88"/>
        <v>0</v>
      </c>
      <c r="AL99" s="21">
        <f>AL52+AL54+AL60+AL98</f>
        <v>4719</v>
      </c>
      <c r="AM99" s="21">
        <f t="shared" si="69"/>
        <v>4719</v>
      </c>
      <c r="AN99" s="75"/>
      <c r="AO99" s="78">
        <f>'[3]2023_АПП_забол_рабочий'!AM100</f>
        <v>0</v>
      </c>
      <c r="AP99" s="81"/>
      <c r="AQ99" s="21">
        <f>AQ52+AQ54+AQ60+AQ98</f>
        <v>2475234</v>
      </c>
      <c r="AR99" s="21">
        <f t="shared" ref="AR99:AU99" si="89">AR52+AR54+AR60+AR98</f>
        <v>577152</v>
      </c>
      <c r="AS99" s="21">
        <f t="shared" si="89"/>
        <v>4599</v>
      </c>
      <c r="AT99" s="21">
        <f t="shared" si="89"/>
        <v>-2475234</v>
      </c>
      <c r="AU99" s="21">
        <f t="shared" si="89"/>
        <v>-577152</v>
      </c>
      <c r="AV99" s="21">
        <f t="shared" ref="AV99:AY99" si="90">AV55+AV57+AV63+AV98</f>
        <v>0</v>
      </c>
      <c r="AW99" s="21">
        <f t="shared" si="90"/>
        <v>0</v>
      </c>
      <c r="AX99" s="21">
        <f t="shared" si="90"/>
        <v>4714</v>
      </c>
      <c r="AY99" s="21">
        <f t="shared" si="90"/>
        <v>0</v>
      </c>
      <c r="AZ99" s="21">
        <f>AZ52+AZ54+AZ60+AZ98</f>
        <v>1568152</v>
      </c>
      <c r="BA99" s="21">
        <f>BA52+BA54+BA60+BA98</f>
        <v>384570</v>
      </c>
      <c r="BB99" s="21">
        <f t="shared" ref="BB99:BE99" si="91">BB52+BB54+BB60+BB98</f>
        <v>2090870</v>
      </c>
      <c r="BC99" s="21">
        <f t="shared" si="91"/>
        <v>512761</v>
      </c>
      <c r="BD99" s="21">
        <f t="shared" si="91"/>
        <v>-2090870</v>
      </c>
      <c r="BE99" s="21">
        <f t="shared" si="91"/>
        <v>-512761</v>
      </c>
      <c r="BF99" s="21">
        <f t="shared" si="86"/>
        <v>2090870</v>
      </c>
      <c r="BG99" s="21">
        <f t="shared" ref="BG99:BI99" si="92">BG52+BG54+BG60+BG98</f>
        <v>2284669</v>
      </c>
      <c r="BH99" s="90">
        <f t="shared" si="78"/>
        <v>0</v>
      </c>
      <c r="BI99" s="21">
        <f t="shared" si="92"/>
        <v>-2284669</v>
      </c>
      <c r="BJ99" s="86"/>
      <c r="BK99" s="87" t="s">
        <v>147</v>
      </c>
      <c r="BL99" s="84">
        <f>'[1]2025_АПП_забол_ПРОЕКТ ТП_Новый'!AK99-'[1]2025_АПП_забол_ПРОЕКТ ТП'!AK99</f>
        <v>0</v>
      </c>
    </row>
    <row r="100" spans="1:64" ht="49.5" x14ac:dyDescent="0.25">
      <c r="A100" s="101"/>
      <c r="B100" s="114" t="s">
        <v>148</v>
      </c>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74">
        <f>SUM(C100:AA100)</f>
        <v>0</v>
      </c>
      <c r="AC100" s="19"/>
      <c r="AD100" s="75">
        <f>AB100+AC100</f>
        <v>0</v>
      </c>
      <c r="AE100" s="76">
        <f>'[1]2025_АПП_забол_ПРОЕКТ ТП_Новый'!AE100-'[1]2025_АПП_забол_ПРОЕКТ ТП'!AE100</f>
        <v>0</v>
      </c>
      <c r="AF100" s="19"/>
      <c r="AG100" s="19"/>
      <c r="AH100" s="19"/>
      <c r="AI100" s="19"/>
      <c r="AJ100" s="19"/>
      <c r="AK100" s="75">
        <f>AD100+AE100</f>
        <v>0</v>
      </c>
      <c r="AL100" s="77">
        <f>'[2]АПП_забол_АНАЛИЗ_спец-ти'!R24</f>
        <v>225</v>
      </c>
      <c r="AM100" s="75">
        <f t="shared" si="69"/>
        <v>225</v>
      </c>
      <c r="AN100" s="78"/>
      <c r="AO100" s="81">
        <f>'[3]2023_АПП_забол_рабочий'!AM101</f>
        <v>0</v>
      </c>
      <c r="AP100" s="78"/>
      <c r="AQ100" s="80">
        <f>'[2]2025_АПП_забол_по ГИС ОМС (2)'!AJ100</f>
        <v>18724</v>
      </c>
      <c r="AR100" s="80">
        <f>'[2]2025_АПП_забол_по ГИС ОМС (2)'!AK100</f>
        <v>10865</v>
      </c>
      <c r="AS100" s="80">
        <f>'[2]2025_АПП_забол_по ГИС ОМС (2)'!AL100</f>
        <v>0</v>
      </c>
      <c r="AT100" s="81">
        <f t="shared" ref="AT100" si="93">AK100-AQ100</f>
        <v>-18724</v>
      </c>
      <c r="AU100" s="81">
        <f t="shared" ref="AU100" si="94">AC100-AR100</f>
        <v>-10865</v>
      </c>
      <c r="AV100" s="82"/>
      <c r="AW100" s="80"/>
      <c r="AX100" s="81">
        <f>AM100-AW100</f>
        <v>225</v>
      </c>
      <c r="AY100" s="82"/>
      <c r="AZ100" s="81">
        <f>'[2]2025_АПП_забол_по ГИС ОМС (2)'!AS100</f>
        <v>21011</v>
      </c>
      <c r="BA100" s="81">
        <f>'[2]2025_АПП_забол_по ГИС ОМС (2)'!AT100</f>
        <v>12020</v>
      </c>
      <c r="BB100" s="20">
        <f>'[2]2025_АПП_забол_по ГИС ОМС (2)'!AU100</f>
        <v>28015</v>
      </c>
      <c r="BC100" s="20">
        <f>'[2]2025_АПП_забол_по ГИС ОМС (2)'!AV100</f>
        <v>16027</v>
      </c>
      <c r="BD100" s="81">
        <f t="shared" ref="BD100" si="95">AK100-BB100</f>
        <v>-28015</v>
      </c>
      <c r="BE100" s="81">
        <f t="shared" ref="BE100" si="96">AC100-BC100</f>
        <v>-16027</v>
      </c>
      <c r="BG100" s="81">
        <f>'[2]2025_АПП_забол_по ГИС ОМС (2)'!AD100</f>
        <v>28015</v>
      </c>
      <c r="BH100" s="83">
        <f t="shared" si="78"/>
        <v>0</v>
      </c>
      <c r="BI100" s="81">
        <f t="shared" ref="BI100" si="97">AK100-BG100</f>
        <v>-28015</v>
      </c>
      <c r="BJ100" s="101"/>
      <c r="BK100" s="114" t="s">
        <v>148</v>
      </c>
      <c r="BL100" s="84">
        <f>'[1]2025_АПП_забол_ПРОЕКТ ТП_Новый'!AK100-'[1]2025_АПП_забол_ПРОЕКТ ТП'!AK100</f>
        <v>0</v>
      </c>
    </row>
    <row r="101" spans="1:64" ht="18.75" x14ac:dyDescent="0.25">
      <c r="A101" s="113"/>
      <c r="B101" s="87" t="s">
        <v>147</v>
      </c>
      <c r="C101" s="21">
        <f>C99+C100</f>
        <v>0</v>
      </c>
      <c r="D101" s="21">
        <f t="shared" ref="D101:AL101" si="98">D99+D100</f>
        <v>0</v>
      </c>
      <c r="E101" s="21">
        <f t="shared" si="98"/>
        <v>0</v>
      </c>
      <c r="F101" s="21">
        <f t="shared" si="98"/>
        <v>0</v>
      </c>
      <c r="G101" s="21">
        <f t="shared" si="98"/>
        <v>0</v>
      </c>
      <c r="H101" s="21">
        <f t="shared" si="98"/>
        <v>0</v>
      </c>
      <c r="I101" s="21">
        <f t="shared" si="98"/>
        <v>0</v>
      </c>
      <c r="J101" s="21">
        <f t="shared" si="98"/>
        <v>0</v>
      </c>
      <c r="K101" s="21">
        <f t="shared" si="98"/>
        <v>0</v>
      </c>
      <c r="L101" s="21">
        <f t="shared" si="98"/>
        <v>0</v>
      </c>
      <c r="M101" s="21">
        <f t="shared" si="98"/>
        <v>0</v>
      </c>
      <c r="N101" s="21">
        <f t="shared" si="98"/>
        <v>0</v>
      </c>
      <c r="O101" s="21">
        <f t="shared" si="98"/>
        <v>0</v>
      </c>
      <c r="P101" s="21">
        <f t="shared" si="98"/>
        <v>0</v>
      </c>
      <c r="Q101" s="21">
        <f t="shared" si="98"/>
        <v>0</v>
      </c>
      <c r="R101" s="21">
        <f t="shared" si="98"/>
        <v>0</v>
      </c>
      <c r="S101" s="21">
        <f t="shared" si="98"/>
        <v>0</v>
      </c>
      <c r="T101" s="21">
        <f t="shared" si="98"/>
        <v>0</v>
      </c>
      <c r="U101" s="21">
        <f t="shared" si="98"/>
        <v>0</v>
      </c>
      <c r="V101" s="21">
        <f t="shared" si="98"/>
        <v>0</v>
      </c>
      <c r="W101" s="21">
        <f t="shared" si="98"/>
        <v>0</v>
      </c>
      <c r="X101" s="21">
        <f t="shared" si="98"/>
        <v>0</v>
      </c>
      <c r="Y101" s="21">
        <f t="shared" si="98"/>
        <v>0</v>
      </c>
      <c r="Z101" s="21">
        <f t="shared" si="98"/>
        <v>0</v>
      </c>
      <c r="AA101" s="21">
        <f t="shared" si="98"/>
        <v>0</v>
      </c>
      <c r="AB101" s="21">
        <f t="shared" si="98"/>
        <v>0</v>
      </c>
      <c r="AC101" s="21">
        <f t="shared" si="98"/>
        <v>0</v>
      </c>
      <c r="AD101" s="21">
        <f t="shared" si="98"/>
        <v>0</v>
      </c>
      <c r="AE101" s="21">
        <f t="shared" si="98"/>
        <v>0</v>
      </c>
      <c r="AF101" s="21">
        <f t="shared" si="98"/>
        <v>0</v>
      </c>
      <c r="AG101" s="21">
        <f t="shared" si="98"/>
        <v>0</v>
      </c>
      <c r="AH101" s="21">
        <f t="shared" si="98"/>
        <v>0</v>
      </c>
      <c r="AI101" s="21">
        <f t="shared" si="98"/>
        <v>0</v>
      </c>
      <c r="AJ101" s="21">
        <f t="shared" si="98"/>
        <v>0</v>
      </c>
      <c r="AK101" s="21">
        <f t="shared" si="98"/>
        <v>0</v>
      </c>
      <c r="AL101" s="21">
        <f t="shared" si="98"/>
        <v>4944</v>
      </c>
      <c r="AM101" s="21">
        <f>SUM(AM61:AM100)</f>
        <v>14372</v>
      </c>
      <c r="AN101" s="78"/>
      <c r="AO101" s="21">
        <f>SUM(AO61:AO100)</f>
        <v>0</v>
      </c>
      <c r="AP101" s="78"/>
      <c r="AQ101" s="21">
        <f>AQ99+AQ100</f>
        <v>2493958</v>
      </c>
      <c r="AR101" s="21">
        <f t="shared" ref="AR101:AY101" si="99">AR99+AR100</f>
        <v>588017</v>
      </c>
      <c r="AS101" s="21">
        <f t="shared" si="99"/>
        <v>4599</v>
      </c>
      <c r="AT101" s="21">
        <f t="shared" si="99"/>
        <v>-2493958</v>
      </c>
      <c r="AU101" s="21">
        <f t="shared" si="99"/>
        <v>-588017</v>
      </c>
      <c r="AV101" s="21">
        <f t="shared" si="99"/>
        <v>0</v>
      </c>
      <c r="AW101" s="21">
        <f t="shared" si="99"/>
        <v>0</v>
      </c>
      <c r="AX101" s="21">
        <f t="shared" si="99"/>
        <v>4939</v>
      </c>
      <c r="AY101" s="21">
        <f t="shared" si="99"/>
        <v>0</v>
      </c>
      <c r="AZ101" s="21">
        <f>AZ99+AZ100</f>
        <v>1589163</v>
      </c>
      <c r="BA101" s="21">
        <f>BA99+BA100</f>
        <v>396590</v>
      </c>
      <c r="BB101" s="21">
        <f t="shared" ref="BB101:BI101" si="100">BB99+BB100</f>
        <v>2118885</v>
      </c>
      <c r="BC101" s="21">
        <f t="shared" si="100"/>
        <v>528788</v>
      </c>
      <c r="BD101" s="21">
        <f t="shared" si="100"/>
        <v>-2118885</v>
      </c>
      <c r="BE101" s="21">
        <f t="shared" si="100"/>
        <v>-528788</v>
      </c>
      <c r="BG101" s="21">
        <f t="shared" si="100"/>
        <v>2312684</v>
      </c>
      <c r="BH101" s="90">
        <f t="shared" si="78"/>
        <v>0</v>
      </c>
      <c r="BI101" s="21">
        <f t="shared" si="100"/>
        <v>-2312684</v>
      </c>
      <c r="BJ101" s="113"/>
      <c r="BK101" s="87" t="s">
        <v>147</v>
      </c>
      <c r="BL101" s="84">
        <f>'[1]2025_АПП_забол_ПРОЕКТ ТП_Новый'!AK101-'[1]2025_АПП_забол_ПРОЕКТ ТП'!AK101</f>
        <v>0</v>
      </c>
    </row>
    <row r="102" spans="1:64" ht="18.75" hidden="1" x14ac:dyDescent="0.3">
      <c r="AE102" s="115">
        <v>319102</v>
      </c>
      <c r="AF102" s="116"/>
      <c r="AG102" s="116"/>
      <c r="AH102" s="116"/>
      <c r="AI102" s="116"/>
      <c r="AJ102" s="117"/>
      <c r="AK102" s="84">
        <f>AD101+AE102</f>
        <v>319102</v>
      </c>
      <c r="AL102" s="118"/>
      <c r="BB102" s="119"/>
      <c r="BC102" s="119"/>
      <c r="BD102" s="120"/>
      <c r="BE102" s="120"/>
      <c r="BG102" s="84">
        <f>BG101-'[2]2025_АПП_забол_по ГИС ОМС (2)'!AD101</f>
        <v>0</v>
      </c>
      <c r="BI102" s="32"/>
    </row>
    <row r="103" spans="1:64" ht="33.75" hidden="1" x14ac:dyDescent="0.3">
      <c r="B103" s="121" t="s">
        <v>149</v>
      </c>
      <c r="C103" s="22">
        <f>'[2]ЗАТО (заболевания)'!$AU$18</f>
        <v>0.79854499999999995</v>
      </c>
      <c r="D103" s="22">
        <f>'[2]ЗАТО (заболевания)'!$AU$18</f>
        <v>0.79854499999999995</v>
      </c>
      <c r="E103" s="22">
        <f>'[2]ЗАТО (заболевания)'!$AU$18</f>
        <v>0.79854499999999995</v>
      </c>
      <c r="F103" s="22">
        <f>'[2]ЗАТО (заболевания)'!$AU$18</f>
        <v>0.79854499999999995</v>
      </c>
      <c r="G103" s="22">
        <f>'[2]ЗАТО (заболевания)'!$AU$18</f>
        <v>0.79854499999999995</v>
      </c>
      <c r="H103" s="22">
        <f>'[2]ЗАТО (заболевания)'!$AU$18</f>
        <v>0.79854499999999995</v>
      </c>
      <c r="I103" s="22">
        <f>'[2]ЗАТО (заболевания)'!$AU$18</f>
        <v>0.79854499999999995</v>
      </c>
      <c r="J103" s="22">
        <f>'[2]ЗАТО (заболевания)'!$AU$18</f>
        <v>0.79854499999999995</v>
      </c>
      <c r="K103" s="22">
        <f>'[2]ЗАТО (заболевания)'!$AU$18</f>
        <v>0.79854499999999995</v>
      </c>
      <c r="L103" s="22">
        <f>'[2]ЗАТО (заболевания)'!$AU$18</f>
        <v>0.79854499999999995</v>
      </c>
      <c r="M103" s="22">
        <f>'[2]ЗАТО (заболевания)'!$AU$18</f>
        <v>0.79854499999999995</v>
      </c>
      <c r="N103" s="22">
        <f>'[2]ЗАТО (заболевания)'!$AU$18</f>
        <v>0.79854499999999995</v>
      </c>
      <c r="O103" s="22">
        <f>'[2]ЗАТО (заболевания)'!$AU$18</f>
        <v>0.79854499999999995</v>
      </c>
      <c r="P103" s="22">
        <f>'[2]ЗАТО (заболевания)'!$AU$18</f>
        <v>0.79854499999999995</v>
      </c>
      <c r="Q103" s="22">
        <f>'[2]ЗАТО (заболевания)'!$AU$18</f>
        <v>0.79854499999999995</v>
      </c>
      <c r="R103" s="22">
        <f>'[2]ЗАТО (заболевания)'!$AU$18</f>
        <v>0.79854499999999995</v>
      </c>
      <c r="S103" s="22">
        <f>'[2]ЗАТО (заболевания)'!$AU$18</f>
        <v>0.79854499999999995</v>
      </c>
      <c r="T103" s="22">
        <f>'[2]ЗАТО (заболевания)'!$AU$18</f>
        <v>0.79854499999999995</v>
      </c>
      <c r="U103" s="22">
        <f>'[2]ЗАТО (заболевания)'!$AU$18</f>
        <v>0.79854499999999995</v>
      </c>
      <c r="V103" s="22">
        <f>'[2]ЗАТО (заболевания)'!$AU$18</f>
        <v>0.79854499999999995</v>
      </c>
      <c r="W103" s="22">
        <f>'[2]ЗАТО (заболевания)'!$AU$18</f>
        <v>0.79854499999999995</v>
      </c>
      <c r="X103" s="22">
        <f>'[2]ЗАТО (заболевания)'!$AU$18</f>
        <v>0.79854499999999995</v>
      </c>
      <c r="Y103" s="22">
        <f>'[2]ЗАТО (заболевания)'!$AU$18</f>
        <v>0.79854499999999995</v>
      </c>
      <c r="Z103" s="22">
        <f>'[2]ЗАТО (заболевания)'!$AU$18</f>
        <v>0.79854499999999995</v>
      </c>
      <c r="AA103" s="22">
        <f>'[2]ЗАТО (заболевания)'!$AU$18</f>
        <v>0.79854499999999995</v>
      </c>
      <c r="AB103" s="22"/>
      <c r="AC103" s="22">
        <f>'[2]ЗАТО (заболевания)'!$AU$18</f>
        <v>0.79854499999999995</v>
      </c>
      <c r="AD103" s="122"/>
      <c r="AK103" s="84">
        <f>AK102-'[2]АПП_забол_АНАЛИЗ_спец-ти'!H61</f>
        <v>-1493182.3980080001</v>
      </c>
      <c r="AL103" s="123"/>
      <c r="AM103" s="122"/>
      <c r="AN103" s="122"/>
      <c r="AO103" s="122"/>
      <c r="AP103" s="122"/>
      <c r="AQ103" s="122"/>
      <c r="AR103" s="122"/>
      <c r="AS103" s="122"/>
      <c r="AT103" s="122"/>
      <c r="AU103" s="122"/>
      <c r="AV103" s="124"/>
      <c r="AW103" s="122"/>
      <c r="AX103" s="122"/>
      <c r="AY103" s="124"/>
      <c r="AZ103" s="122"/>
      <c r="BA103" s="122"/>
      <c r="BB103" s="125"/>
      <c r="BC103" s="125"/>
      <c r="BD103" s="126"/>
      <c r="BE103" s="126"/>
      <c r="BF103" s="122"/>
      <c r="BG103" s="122"/>
      <c r="BH103" s="122"/>
      <c r="BI103" s="122"/>
      <c r="BK103" s="121" t="s">
        <v>149</v>
      </c>
    </row>
    <row r="104" spans="1:64" s="127" customFormat="1" ht="33" hidden="1" x14ac:dyDescent="0.25">
      <c r="B104" s="121" t="s">
        <v>150</v>
      </c>
      <c r="C104" s="22">
        <f>'[2]АПП_забол_АНАЛИЗ_спец-ти'!AI9</f>
        <v>0.60788021619790855</v>
      </c>
      <c r="D104" s="22">
        <f>'[2]АПП_забол_АНАЛИЗ_спец-ти'!AI10</f>
        <v>0.60784080076263103</v>
      </c>
      <c r="E104" s="22">
        <f>'[2]АПП_забол_АНАЛИЗ_спец-ти'!AI12</f>
        <v>0.60784313725490191</v>
      </c>
      <c r="F104" s="22">
        <f>'[2]АПП_забол_АНАЛИЗ_спец-ти'!AI13</f>
        <v>0</v>
      </c>
      <c r="G104" s="22">
        <f>'[2]АПП_забол_АНАЛИЗ_спец-ти'!AI16</f>
        <v>0.60786026200873366</v>
      </c>
      <c r="H104" s="22">
        <f>'[2]АПП_забол_АНАЛИЗ_спец-ти'!AI17</f>
        <v>0.60789370164779932</v>
      </c>
      <c r="I104" s="22">
        <f>'[2]АПП_забол_АНАЛИЗ_спец-ти'!AI18</f>
        <v>0.60788917586287861</v>
      </c>
      <c r="J104" s="22">
        <f>'[2]АПП_забол_АНАЛИЗ_спец-ти'!AI19</f>
        <v>0.60691823899371067</v>
      </c>
      <c r="K104" s="22">
        <f>'[2]АПП_забол_АНАЛИЗ_спец-ти'!AI21</f>
        <v>0.60787331656060384</v>
      </c>
      <c r="L104" s="22">
        <f>'[2]АПП_забол_АНАЛИЗ_спец-ти'!AI22</f>
        <v>0.60869565217391308</v>
      </c>
      <c r="M104" s="22">
        <f>'[2]АПП_забол_АНАЛИЗ_спец-ти'!AI24</f>
        <v>0.60785498489425982</v>
      </c>
      <c r="N104" s="22">
        <f>'[2]АПП_забол_АНАЛИЗ_спец-ти'!AI27</f>
        <v>0.60788183894790537</v>
      </c>
      <c r="O104" s="22">
        <f>'[2]АПП_забол_АНАЛИЗ_спец-ти'!AI28</f>
        <v>0.60787038074535549</v>
      </c>
      <c r="P104" s="22">
        <f>'[2]АПП_забол_АНАЛИЗ_спец-ти'!AI34</f>
        <v>0.60802469135802473</v>
      </c>
      <c r="Q104" s="22">
        <f>'[2]АПП_забол_АНАЛИЗ_спец-ти'!AI30</f>
        <v>0.60788157664138376</v>
      </c>
      <c r="R104" s="22">
        <f>'[2]АПП_забол_АНАЛИЗ_спец-ти'!AI35</f>
        <v>0.60785729016292023</v>
      </c>
      <c r="S104" s="22">
        <f>'[2]АПП_забол_АНАЛИЗ_спец-ти'!AI37</f>
        <v>0.33467824176113375</v>
      </c>
      <c r="T104" s="22">
        <f>'[2]АПП_забол_АНАЛИЗ_спец-ти'!AI40</f>
        <v>0.60787479492721541</v>
      </c>
      <c r="U104" s="22">
        <f>'[2]АПП_забол_АНАЛИЗ_спец-ти'!AI41</f>
        <v>0.60785986464198372</v>
      </c>
      <c r="V104" s="22">
        <f>'[2]АПП_забол_АНАЛИЗ_спец-ти'!AI41</f>
        <v>0.60785986464198372</v>
      </c>
      <c r="W104" s="22">
        <f>'[2]АПП_забол_АНАЛИЗ_спец-ти'!AI43</f>
        <v>0.60791326949992219</v>
      </c>
      <c r="X104" s="22">
        <f>'[2]АПП_забол_АНАЛИЗ_спец-ти'!AI48</f>
        <v>0.60785291989921919</v>
      </c>
      <c r="Y104" s="22">
        <f>'[2]АПП_забол_АНАЛИЗ_спец-ти'!AI25</f>
        <v>0</v>
      </c>
      <c r="Z104" s="22">
        <f>'[2]АПП_забол_АНАЛИЗ_спец-ти'!AI36</f>
        <v>0.60739856801909309</v>
      </c>
      <c r="AA104" s="22"/>
      <c r="AB104" s="22"/>
      <c r="AC104" s="22">
        <f>'[2]АПП_забол_АНАЛИЗ_спец-ти'!AJ47</f>
        <v>0.88273156123379171</v>
      </c>
      <c r="AD104" s="22"/>
      <c r="AE104" s="27"/>
      <c r="AF104" s="27"/>
      <c r="AG104" s="27"/>
      <c r="AH104" s="27"/>
      <c r="AI104" s="27"/>
      <c r="AJ104" s="27"/>
      <c r="AK104" s="24"/>
      <c r="AL104" s="128"/>
      <c r="AV104" s="129"/>
      <c r="AY104" s="129"/>
      <c r="BK104" s="121" t="s">
        <v>150</v>
      </c>
      <c r="BL104" s="130"/>
    </row>
    <row r="105" spans="1:64" s="127" customFormat="1" ht="16.5" hidden="1" x14ac:dyDescent="0.25">
      <c r="C105" s="23">
        <f>C101-'[2]АПП_забол_АНАЛИЗ_спец-ти'!Z9</f>
        <v>-108410</v>
      </c>
      <c r="D105" s="23">
        <f>D101-'[2]АПП_забол_АНАЛИЗ_спец-ти'!Z10</f>
        <v>-7568</v>
      </c>
      <c r="E105" s="23">
        <f>E101-'[2]АПП_забол_АНАЛИЗ_спец-ти'!Z12</f>
        <v>-16683</v>
      </c>
      <c r="F105" s="23">
        <f>F101-'[2]АПП_забол_АНАЛИЗ_спец-ти'!Z13</f>
        <v>-1357</v>
      </c>
      <c r="G105" s="23">
        <f>G101-'[2]АПП_забол_АНАЛИЗ_спец-ти'!Z16</f>
        <v>-14674</v>
      </c>
      <c r="H105" s="23">
        <f>H101-'[2]АПП_забол_АНАЛИЗ_спец-ти'!Z17</f>
        <v>-16763</v>
      </c>
      <c r="I105" s="23">
        <f>I101-'[2]АПП_забол_АНАЛИЗ_спец-ти'!Z18</f>
        <v>-34468</v>
      </c>
      <c r="J105" s="23">
        <f>J101-'[2]АПП_забол_АНАЛИЗ_спец-ти'!Z19</f>
        <v>-1095</v>
      </c>
      <c r="K105" s="23">
        <f>K101-'[2]АПП_забол_АНАЛИЗ_спец-ти'!Z21</f>
        <v>-55174</v>
      </c>
      <c r="L105" s="23">
        <f>L101-'[2]АПП_забол_АНАЛИЗ_спец-ти'!Z22</f>
        <v>-588</v>
      </c>
      <c r="M105" s="23">
        <f>M101-'[2]АПП_забол_АНАЛИЗ_спец-ти'!Z24</f>
        <v>-9263</v>
      </c>
      <c r="N105" s="23">
        <f>N101-'[2]АПП_забол_АНАЛИЗ_спец-ти'!Z27</f>
        <v>-34291</v>
      </c>
      <c r="O105" s="23">
        <f>O101-'[2]АПП_забол_АНАЛИЗ_спец-ти'!Z28</f>
        <v>-44129</v>
      </c>
      <c r="P105" s="23">
        <f>P101-'[2]АПП_забол_АНАЛИЗ_спец-ти'!Z34</f>
        <v>-2854</v>
      </c>
      <c r="Q105" s="23">
        <f>Q101-'[2]АПП_забол_АНАЛИЗ_спец-ти'!Z30</f>
        <v>-181612</v>
      </c>
      <c r="R105" s="23">
        <f>R101-'[2]АПП_забол_АНАЛИЗ_спец-ти'!Z35</f>
        <v>-8245</v>
      </c>
      <c r="S105" s="23">
        <f>S101-'[2]АПП_забол_АНАЛИЗ_спец-ти'!Z37</f>
        <v>-516944</v>
      </c>
      <c r="T105" s="23">
        <f>T101-'[2]АПП_забол_АНАЛИЗ_спец-ти'!Z40</f>
        <v>-31485</v>
      </c>
      <c r="U105" s="23">
        <f>(U101+V101)-'[2]АПП_забол_АНАЛИЗ_спец-ти'!Z41</f>
        <v>-15760</v>
      </c>
      <c r="V105" s="23"/>
      <c r="W105" s="23">
        <f>W101-'[2]АПП_забол_АНАЛИЗ_спец-ти'!Z43</f>
        <v>-61949</v>
      </c>
      <c r="X105" s="23">
        <f>X101-'[2]АПП_забол_АНАЛИЗ_спец-ти'!Z48</f>
        <v>-35066</v>
      </c>
      <c r="Y105" s="23">
        <f>Y101-'[2]АПП_забол_АНАЛИЗ_спец-ти'!Z25</f>
        <v>-70905</v>
      </c>
      <c r="Z105" s="23">
        <f>Z101-'[2]АПП_забол_АНАЛИЗ_спец-ти'!Z36</f>
        <v>-1506</v>
      </c>
      <c r="AA105" s="23">
        <f>AA101-'[2]АПП_забол_АНАЛИЗ_спец-ти'!Z46</f>
        <v>-1263</v>
      </c>
      <c r="AB105" s="22"/>
      <c r="AC105" s="22">
        <f>AC101-'[2]АПП_забол_АНАЛИЗ_спец-ти'!Z47</f>
        <v>-540232</v>
      </c>
      <c r="AD105" s="22"/>
      <c r="AE105" s="27"/>
      <c r="AF105" s="27"/>
      <c r="AG105" s="27"/>
      <c r="AH105" s="27"/>
      <c r="AI105" s="27"/>
      <c r="AJ105" s="27"/>
      <c r="AK105" s="24"/>
      <c r="AL105" s="128"/>
      <c r="AV105" s="129"/>
      <c r="AY105" s="129"/>
    </row>
    <row r="106" spans="1:64" ht="15" customHeight="1" x14ac:dyDescent="0.2">
      <c r="AC106" s="24"/>
      <c r="AK106" s="84"/>
      <c r="AL106" s="24"/>
      <c r="AV106" s="24"/>
      <c r="AY106" s="24"/>
    </row>
    <row r="107" spans="1:64" ht="15" customHeight="1" x14ac:dyDescent="0.2">
      <c r="AC107" s="24"/>
      <c r="AL107" s="24"/>
      <c r="AV107" s="24"/>
      <c r="AY107" s="24"/>
    </row>
    <row r="108" spans="1:64" ht="15" customHeight="1" x14ac:dyDescent="0.2">
      <c r="AC108" s="24"/>
      <c r="AL108" s="24"/>
      <c r="AV108" s="24"/>
      <c r="AY108" s="24"/>
    </row>
    <row r="109" spans="1:64" ht="15" customHeight="1" x14ac:dyDescent="0.2">
      <c r="AC109" s="24"/>
      <c r="AL109" s="24"/>
      <c r="AV109" s="24"/>
      <c r="AY109" s="24"/>
    </row>
    <row r="110" spans="1:64" ht="15" customHeight="1" x14ac:dyDescent="0.2">
      <c r="AC110" s="24"/>
      <c r="AL110" s="24"/>
      <c r="AV110" s="24"/>
      <c r="AY110" s="24"/>
    </row>
    <row r="111" spans="1:64" ht="15" customHeight="1" x14ac:dyDescent="0.2">
      <c r="AC111" s="24"/>
      <c r="AL111" s="24"/>
      <c r="AV111" s="24"/>
      <c r="AY111" s="24"/>
    </row>
    <row r="112" spans="1:64" ht="15" customHeight="1" x14ac:dyDescent="0.2">
      <c r="AC112" s="24"/>
      <c r="AL112" s="24"/>
      <c r="AV112" s="24"/>
      <c r="AY112" s="24"/>
    </row>
    <row r="113" spans="29:51" ht="15" customHeight="1" x14ac:dyDescent="0.2">
      <c r="AC113" s="24"/>
      <c r="AL113" s="24"/>
      <c r="AV113" s="24"/>
      <c r="AY113" s="24"/>
    </row>
    <row r="114" spans="29:51" x14ac:dyDescent="0.2">
      <c r="AC114" s="24"/>
      <c r="AL114" s="24"/>
      <c r="AV114" s="24"/>
      <c r="AY114" s="24"/>
    </row>
    <row r="115" spans="29:51" x14ac:dyDescent="0.2">
      <c r="AC115" s="24"/>
      <c r="AL115" s="24"/>
      <c r="AV115" s="24"/>
      <c r="AY115" s="24"/>
    </row>
    <row r="116" spans="29:51" x14ac:dyDescent="0.2">
      <c r="AC116" s="24"/>
      <c r="AL116" s="24"/>
      <c r="AV116" s="24"/>
      <c r="AY116" s="24"/>
    </row>
    <row r="117" spans="29:51" x14ac:dyDescent="0.2">
      <c r="AC117" s="24"/>
      <c r="AL117" s="24"/>
      <c r="AV117" s="24"/>
      <c r="AY117" s="24"/>
    </row>
    <row r="118" spans="29:51" x14ac:dyDescent="0.2">
      <c r="AC118" s="24"/>
      <c r="AL118" s="24"/>
      <c r="AV118" s="24"/>
      <c r="AY118" s="24"/>
    </row>
  </sheetData>
  <mergeCells count="33">
    <mergeCell ref="BK9:BK10"/>
    <mergeCell ref="AE102:AJ102"/>
    <mergeCell ref="BB9:BB10"/>
    <mergeCell ref="BD9:BD10"/>
    <mergeCell ref="BG9:BG10"/>
    <mergeCell ref="BH9:BH10"/>
    <mergeCell ref="BI9:BI10"/>
    <mergeCell ref="BJ9:BJ10"/>
    <mergeCell ref="AQ9:AQ10"/>
    <mergeCell ref="AR9:AS9"/>
    <mergeCell ref="AT9:AT10"/>
    <mergeCell ref="AW9:AW10"/>
    <mergeCell ref="AX9:AX10"/>
    <mergeCell ref="AZ9:AZ10"/>
    <mergeCell ref="AE9:AE10"/>
    <mergeCell ref="AF9:AJ9"/>
    <mergeCell ref="AK9:AK10"/>
    <mergeCell ref="AL9:AL10"/>
    <mergeCell ref="AM9:AM10"/>
    <mergeCell ref="AO9:AO10"/>
    <mergeCell ref="A9:A10"/>
    <mergeCell ref="B9:B10"/>
    <mergeCell ref="C9:AA9"/>
    <mergeCell ref="AB9:AB10"/>
    <mergeCell ref="AC9:AC10"/>
    <mergeCell ref="AD9:AD10"/>
    <mergeCell ref="Z1:AD1"/>
    <mergeCell ref="B4:AD4"/>
    <mergeCell ref="AE4:AJ4"/>
    <mergeCell ref="AE6:AJ6"/>
    <mergeCell ref="AK6:AK8"/>
    <mergeCell ref="AE7:AE8"/>
    <mergeCell ref="AF7:AJ7"/>
  </mergeCells>
  <conditionalFormatting sqref="AX63:AX97 AX100 AX29:AX50">
    <cfRule type="cellIs" dxfId="51" priority="49" operator="greaterThan">
      <formula>0</formula>
    </cfRule>
  </conditionalFormatting>
  <conditionalFormatting sqref="BH29:BH50 AU12:AU16 AU29:AU50">
    <cfRule type="cellIs" dxfId="50" priority="45" operator="lessThan">
      <formula>0</formula>
    </cfRule>
  </conditionalFormatting>
  <conditionalFormatting sqref="BH25:BH27">
    <cfRule type="cellIs" dxfId="49" priority="42" operator="lessThan">
      <formula>0</formula>
    </cfRule>
  </conditionalFormatting>
  <conditionalFormatting sqref="BG12:BI16 BG18:BI23">
    <cfRule type="cellIs" dxfId="48" priority="44" operator="lessThan">
      <formula>0</formula>
    </cfRule>
  </conditionalFormatting>
  <conditionalFormatting sqref="AX53 AX25:AX27 AX18:AX23 AX13:AX16">
    <cfRule type="cellIs" dxfId="47" priority="51" operator="greaterThan">
      <formula>0</formula>
    </cfRule>
  </conditionalFormatting>
  <conditionalFormatting sqref="AX57:AX59 AX55 AX61">
    <cfRule type="cellIs" dxfId="46" priority="50" operator="greaterThan">
      <formula>0</formula>
    </cfRule>
  </conditionalFormatting>
  <conditionalFormatting sqref="BD12:BD16">
    <cfRule type="cellIs" dxfId="45" priority="47" operator="lessThan">
      <formula>0</formula>
    </cfRule>
  </conditionalFormatting>
  <conditionalFormatting sqref="BE12:BE16">
    <cfRule type="cellIs" dxfId="44" priority="46" operator="lessThan">
      <formula>0</formula>
    </cfRule>
  </conditionalFormatting>
  <conditionalFormatting sqref="AX12">
    <cfRule type="cellIs" dxfId="43" priority="52" operator="greaterThan">
      <formula>0</formula>
    </cfRule>
  </conditionalFormatting>
  <conditionalFormatting sqref="AT12:AT16">
    <cfRule type="cellIs" dxfId="42" priority="48" operator="lessThan">
      <formula>0</formula>
    </cfRule>
  </conditionalFormatting>
  <conditionalFormatting sqref="BH53">
    <cfRule type="cellIs" dxfId="41" priority="43" operator="lessThan">
      <formula>0</formula>
    </cfRule>
  </conditionalFormatting>
  <conditionalFormatting sqref="BH55:BH59">
    <cfRule type="cellIs" dxfId="40" priority="41" operator="lessThan">
      <formula>0</formula>
    </cfRule>
  </conditionalFormatting>
  <conditionalFormatting sqref="BH61:BH97">
    <cfRule type="cellIs" dxfId="39" priority="40" operator="lessThan">
      <formula>0</formula>
    </cfRule>
  </conditionalFormatting>
  <conditionalFormatting sqref="BH100">
    <cfRule type="cellIs" dxfId="38" priority="39" operator="lessThan">
      <formula>0</formula>
    </cfRule>
  </conditionalFormatting>
  <conditionalFormatting sqref="BG55:BG59">
    <cfRule type="cellIs" dxfId="37" priority="8" operator="lessThan">
      <formula>0</formula>
    </cfRule>
  </conditionalFormatting>
  <conditionalFormatting sqref="AT18:AT23">
    <cfRule type="cellIs" dxfId="36" priority="38" operator="lessThan">
      <formula>0</formula>
    </cfRule>
  </conditionalFormatting>
  <conditionalFormatting sqref="AT25:AT27">
    <cfRule type="cellIs" dxfId="35" priority="37" operator="lessThan">
      <formula>0</formula>
    </cfRule>
  </conditionalFormatting>
  <conditionalFormatting sqref="AT29:AT50">
    <cfRule type="cellIs" dxfId="34" priority="36" operator="lessThan">
      <formula>0</formula>
    </cfRule>
  </conditionalFormatting>
  <conditionalFormatting sqref="AT53">
    <cfRule type="cellIs" dxfId="33" priority="35" operator="lessThan">
      <formula>0</formula>
    </cfRule>
  </conditionalFormatting>
  <conditionalFormatting sqref="AT55:AT59">
    <cfRule type="cellIs" dxfId="32" priority="34" operator="lessThan">
      <formula>0</formula>
    </cfRule>
  </conditionalFormatting>
  <conditionalFormatting sqref="AT61:AT97">
    <cfRule type="cellIs" dxfId="31" priority="33" operator="lessThan">
      <formula>0</formula>
    </cfRule>
  </conditionalFormatting>
  <conditionalFormatting sqref="AT100">
    <cfRule type="cellIs" dxfId="30" priority="32" operator="lessThan">
      <formula>0</formula>
    </cfRule>
  </conditionalFormatting>
  <conditionalFormatting sqref="AU18:AU23">
    <cfRule type="cellIs" dxfId="29" priority="31" operator="lessThan">
      <formula>0</formula>
    </cfRule>
  </conditionalFormatting>
  <conditionalFormatting sqref="AU25:AU27">
    <cfRule type="cellIs" dxfId="28" priority="30" operator="lessThan">
      <formula>0</formula>
    </cfRule>
  </conditionalFormatting>
  <conditionalFormatting sqref="AU53">
    <cfRule type="cellIs" dxfId="27" priority="29" operator="lessThan">
      <formula>0</formula>
    </cfRule>
  </conditionalFormatting>
  <conditionalFormatting sqref="AU55:AU59">
    <cfRule type="cellIs" dxfId="26" priority="28" operator="lessThan">
      <formula>0</formula>
    </cfRule>
  </conditionalFormatting>
  <conditionalFormatting sqref="AU61:AU97">
    <cfRule type="cellIs" dxfId="25" priority="27" operator="lessThan">
      <formula>0</formula>
    </cfRule>
  </conditionalFormatting>
  <conditionalFormatting sqref="AU100">
    <cfRule type="cellIs" dxfId="24" priority="26" operator="lessThan">
      <formula>0</formula>
    </cfRule>
  </conditionalFormatting>
  <conditionalFormatting sqref="BD18:BD23">
    <cfRule type="cellIs" dxfId="23" priority="25" operator="lessThan">
      <formula>0</formula>
    </cfRule>
  </conditionalFormatting>
  <conditionalFormatting sqref="BD25:BD27">
    <cfRule type="cellIs" dxfId="22" priority="24" operator="lessThan">
      <formula>0</formula>
    </cfRule>
  </conditionalFormatting>
  <conditionalFormatting sqref="BD29:BD50">
    <cfRule type="cellIs" dxfId="21" priority="23" operator="lessThan">
      <formula>0</formula>
    </cfRule>
  </conditionalFormatting>
  <conditionalFormatting sqref="BD53">
    <cfRule type="cellIs" dxfId="20" priority="22" operator="lessThan">
      <formula>0</formula>
    </cfRule>
  </conditionalFormatting>
  <conditionalFormatting sqref="BD55:BD59">
    <cfRule type="cellIs" dxfId="19" priority="21" operator="lessThan">
      <formula>0</formula>
    </cfRule>
  </conditionalFormatting>
  <conditionalFormatting sqref="BD61:BD97">
    <cfRule type="cellIs" dxfId="18" priority="20" operator="lessThan">
      <formula>0</formula>
    </cfRule>
  </conditionalFormatting>
  <conditionalFormatting sqref="BD100">
    <cfRule type="cellIs" dxfId="17" priority="19" operator="lessThan">
      <formula>0</formula>
    </cfRule>
  </conditionalFormatting>
  <conditionalFormatting sqref="BE18:BE23">
    <cfRule type="cellIs" dxfId="16" priority="18" operator="lessThan">
      <formula>0</formula>
    </cfRule>
  </conditionalFormatting>
  <conditionalFormatting sqref="BE25:BE27">
    <cfRule type="cellIs" dxfId="15" priority="17" operator="lessThan">
      <formula>0</formula>
    </cfRule>
  </conditionalFormatting>
  <conditionalFormatting sqref="BE29:BE50">
    <cfRule type="cellIs" dxfId="14" priority="16" operator="lessThan">
      <formula>0</formula>
    </cfRule>
  </conditionalFormatting>
  <conditionalFormatting sqref="BE53">
    <cfRule type="cellIs" dxfId="13" priority="15" operator="lessThan">
      <formula>0</formula>
    </cfRule>
  </conditionalFormatting>
  <conditionalFormatting sqref="BE55:BE59">
    <cfRule type="cellIs" dxfId="12" priority="14" operator="lessThan">
      <formula>0</formula>
    </cfRule>
  </conditionalFormatting>
  <conditionalFormatting sqref="BE61:BE97">
    <cfRule type="cellIs" dxfId="11" priority="13" operator="lessThan">
      <formula>0</formula>
    </cfRule>
  </conditionalFormatting>
  <conditionalFormatting sqref="BE100">
    <cfRule type="cellIs" dxfId="10" priority="12" operator="lessThan">
      <formula>0</formula>
    </cfRule>
  </conditionalFormatting>
  <conditionalFormatting sqref="BG61:BG97">
    <cfRule type="cellIs" dxfId="9" priority="7" operator="lessThan">
      <formula>0</formula>
    </cfRule>
  </conditionalFormatting>
  <conditionalFormatting sqref="BG25:BG27">
    <cfRule type="cellIs" dxfId="8" priority="11" operator="lessThan">
      <formula>0</formula>
    </cfRule>
  </conditionalFormatting>
  <conditionalFormatting sqref="BG29:BG50">
    <cfRule type="cellIs" dxfId="7" priority="10" operator="lessThan">
      <formula>0</formula>
    </cfRule>
  </conditionalFormatting>
  <conditionalFormatting sqref="BG53">
    <cfRule type="cellIs" dxfId="6" priority="9" operator="lessThan">
      <formula>0</formula>
    </cfRule>
  </conditionalFormatting>
  <conditionalFormatting sqref="BG100">
    <cfRule type="cellIs" dxfId="5" priority="6" operator="lessThan">
      <formula>0</formula>
    </cfRule>
  </conditionalFormatting>
  <conditionalFormatting sqref="BI25:BI27">
    <cfRule type="cellIs" dxfId="4" priority="5" operator="lessThan">
      <formula>0</formula>
    </cfRule>
  </conditionalFormatting>
  <conditionalFormatting sqref="BI29:BI50 BI53 BI55:BI59">
    <cfRule type="cellIs" dxfId="3" priority="4" operator="lessThan">
      <formula>0</formula>
    </cfRule>
  </conditionalFormatting>
  <conditionalFormatting sqref="BI61:BI97">
    <cfRule type="cellIs" dxfId="2" priority="3" operator="lessThan">
      <formula>0</formula>
    </cfRule>
  </conditionalFormatting>
  <conditionalFormatting sqref="BI100">
    <cfRule type="cellIs" dxfId="1" priority="2" operator="lessThan">
      <formula>0</formula>
    </cfRule>
  </conditionalFormatting>
  <conditionalFormatting sqref="B4:AD4">
    <cfRule type="cellIs" dxfId="0" priority="1" operator="lessThan">
      <formula>0</formula>
    </cfRule>
  </conditionalFormatting>
  <printOptions verticalCentered="1"/>
  <pageMargins left="0" right="0" top="0" bottom="0" header="0.31496062992125984" footer="0.31496062992125984"/>
  <pageSetup paperSize="8" scale="36" fitToWidth="2" orientation="landscape" r:id="rId1"/>
  <headerFooter alignWithMargins="0">
    <oddFooter>&amp;L&amp;Z&amp;F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изменения</vt:lpstr>
      <vt:lpstr>изменения!Заголовки_для_печати</vt:lpstr>
      <vt:lpstr>изменения!Область_печати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dcterms:created xsi:type="dcterms:W3CDTF">2025-05-15T11:36:22Z</dcterms:created>
  <dcterms:modified xsi:type="dcterms:W3CDTF">2025-05-15T11:39:42Z</dcterms:modified>
</cp:coreProperties>
</file>